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5\orcamento e despacho e cronograma consolidado\"/>
    </mc:Choice>
  </mc:AlternateContent>
  <xr:revisionPtr revIDLastSave="0" documentId="13_ncr:1_{26B17132-2CCE-4345-8EE4-F8521CA65D4B}" xr6:coauthVersionLast="47" xr6:coauthVersionMax="47" xr10:uidLastSave="{00000000-0000-0000-0000-000000000000}"/>
  <bookViews>
    <workbookView xWindow="-28920" yWindow="-4725" windowWidth="29040" windowHeight="15720" firstSheet="1" activeTab="3" xr2:uid="{00000000-000D-0000-FFFF-FFFF00000000}"/>
  </bookViews>
  <sheets>
    <sheet name="BURITINOPOLIS" sheetId="29" r:id="rId1"/>
    <sheet name="NOVA ROMA" sheetId="30" r:id="rId2"/>
    <sheet name="TERESINA DE GOIÁS" sheetId="31" r:id="rId3"/>
    <sheet name="CRONOGRAMA CONSOLIDADO" sheetId="6" r:id="rId4"/>
    <sheet name="ORÇAMENTO CONSOLIDADO" sheetId="5" r:id="rId5"/>
    <sheet name="CAP. TÉC. OPERACIONAL" sheetId="8" r:id="rId6"/>
  </sheets>
  <definedNames>
    <definedName name="Excel_BuiltIn_Print_Area" localSheetId="3">'CRONOGRAMA CONSOLIDADO'!$A$4:$F$21</definedName>
    <definedName name="Excel_BuiltIn_Print_Area">#REF!</definedName>
    <definedName name="Excel_BuiltIn_Print_Titles_1" localSheetId="3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F25" i="6"/>
  <c r="G25" i="6"/>
  <c r="H25" i="6"/>
  <c r="I25" i="6"/>
  <c r="J25" i="6"/>
  <c r="K25" i="6"/>
  <c r="L25" i="6"/>
  <c r="E25" i="6"/>
  <c r="D26" i="6"/>
  <c r="D42" i="5"/>
  <c r="D30" i="5"/>
  <c r="B11" i="5"/>
  <c r="D11" i="5" s="1"/>
  <c r="H6" i="8" a="1"/>
  <c r="H6" i="8" s="1"/>
  <c r="B21" i="5"/>
  <c r="C21" i="5" s="1"/>
  <c r="D17" i="5"/>
  <c r="C17" i="5"/>
  <c r="B16" i="5"/>
  <c r="C16" i="5" s="1"/>
  <c r="H8" i="8" a="1"/>
  <c r="H8" i="8" s="1"/>
  <c r="H7" i="8" a="1"/>
  <c r="H7" i="8" s="1"/>
  <c r="D8" i="8"/>
  <c r="D7" i="8"/>
  <c r="D6" i="8"/>
  <c r="D22" i="5"/>
  <c r="C22" i="5"/>
  <c r="D38" i="5" s="1"/>
  <c r="B20" i="5"/>
  <c r="C20" i="5" s="1"/>
  <c r="B19" i="5"/>
  <c r="C19" i="5" s="1"/>
  <c r="D36" i="5"/>
  <c r="B15" i="5"/>
  <c r="C15" i="5" s="1"/>
  <c r="B14" i="5"/>
  <c r="C14" i="5" s="1"/>
  <c r="D12" i="5"/>
  <c r="C12" i="5"/>
  <c r="B10" i="5"/>
  <c r="D10" i="5" s="1"/>
  <c r="B9" i="5"/>
  <c r="D9" i="5" s="1"/>
  <c r="C34" i="5"/>
  <c r="C6" i="8" s="1"/>
  <c r="C38" i="5"/>
  <c r="C8" i="8" s="1"/>
  <c r="E8" i="8" l="1"/>
  <c r="D15" i="5"/>
  <c r="D19" i="5"/>
  <c r="D20" i="5"/>
  <c r="D21" i="5"/>
  <c r="D14" i="5"/>
  <c r="D16" i="5"/>
  <c r="C11" i="5"/>
  <c r="C9" i="5"/>
  <c r="C10" i="5"/>
  <c r="F7" i="8"/>
  <c r="F8" i="8"/>
  <c r="E6" i="8" l="1"/>
  <c r="F6" i="8"/>
  <c r="E11" i="8" s="1"/>
  <c r="E7" i="8"/>
  <c r="E10" i="8" l="1"/>
  <c r="F10" i="8" s="1"/>
  <c r="F11" i="8"/>
  <c r="D39" i="5" l="1"/>
  <c r="C36" i="5" l="1"/>
  <c r="C7" i="8" s="1"/>
  <c r="D21" i="6"/>
  <c r="D34" i="5"/>
  <c r="B11" i="8" l="1"/>
  <c r="B10" i="8"/>
  <c r="D35" i="5"/>
  <c r="B12" i="6"/>
  <c r="K21" i="6"/>
  <c r="J21" i="6"/>
  <c r="I21" i="6"/>
  <c r="L21" i="6"/>
  <c r="G21" i="6"/>
  <c r="H21" i="6"/>
  <c r="B17" i="6"/>
  <c r="F21" i="6"/>
  <c r="E21" i="6"/>
  <c r="B7" i="6"/>
  <c r="D43" i="5" l="1"/>
  <c r="D16" i="6"/>
  <c r="D11" i="6"/>
  <c r="D37" i="5"/>
  <c r="G16" i="6" l="1"/>
  <c r="F16" i="6"/>
  <c r="H16" i="6"/>
  <c r="I16" i="6"/>
  <c r="E16" i="6"/>
  <c r="L16" i="6"/>
  <c r="J16" i="6"/>
  <c r="K16" i="6"/>
  <c r="I11" i="6"/>
  <c r="J11" i="6"/>
  <c r="K11" i="6"/>
  <c r="L11" i="6"/>
  <c r="G11" i="6"/>
  <c r="H11" i="6"/>
  <c r="E11" i="6"/>
  <c r="F11" i="6"/>
  <c r="K23" i="6" l="1"/>
  <c r="L23" i="6"/>
  <c r="G23" i="6"/>
  <c r="J23" i="6"/>
  <c r="I23" i="6"/>
  <c r="F23" i="6"/>
  <c r="E26" i="6"/>
  <c r="H23" i="6"/>
  <c r="D7" i="6"/>
  <c r="D12" i="6"/>
  <c r="D17" i="6"/>
  <c r="D24" i="6" l="1"/>
  <c r="E23" i="6"/>
  <c r="E24" i="6" s="1"/>
  <c r="F24" i="6" s="1"/>
  <c r="G24" i="6" s="1"/>
  <c r="H24" i="6" s="1"/>
  <c r="G26" i="6"/>
  <c r="H26" i="6" l="1"/>
  <c r="I26" i="6" s="1"/>
  <c r="J26" i="6" s="1"/>
  <c r="K26" i="6" s="1"/>
  <c r="L26" i="6" s="1"/>
  <c r="I24" i="6"/>
  <c r="J24" i="6" s="1"/>
  <c r="K24" i="6" s="1"/>
  <c r="L24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<sst xmlns="http://schemas.openxmlformats.org/spreadsheetml/2006/main" count="464" uniqueCount="136">
  <si>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</si>
  <si>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</si>
  <si>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</si>
  <si>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</si>
  <si>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</si>
  <si>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</si>
  <si>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</si>
  <si>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</si>
  <si>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</si>
  <si>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</si>
  <si>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</si>
  <si>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</si>
  <si>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</si>
  <si>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</si>
  <si>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</si>
  <si>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</si>
  <si>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</si>
  <si>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</si>
  <si>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</si>
  <si>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</si>
  <si>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</si>
  <si>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</si>
  <si>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</si>
  <si>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</si>
  <si>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</si>
  <si>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</si>
  <si>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</si>
  <si>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</si>
  <si>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</si>
  <si>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</si>
  <si>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</si>
  <si>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</si>
  <si>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</si>
  <si>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</si>
  <si>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</si>
  <si>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</si>
  <si>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</si>
  <si>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</si>
  <si>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</si>
  <si>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</si>
  <si>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</si>
  <si>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</si>
  <si>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</si>
  <si>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</si>
  <si>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</si>
  <si>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</si>
  <si>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</si>
  <si>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</si>
  <si>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</si>
  <si>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</si>
  <si>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</si>
  <si>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</si>
  <si>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</si>
  <si>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</si>
  <si>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</si>
  <si>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</si>
  <si>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</si>
  <si>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</si>
  <si>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</si>
  <si>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</si>
  <si>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</si>
  <si>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</si>
  <si>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</si>
  <si>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</si>
  <si>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</si>
  <si>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</si>
  <si>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</si>
  <si>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</si>
  <si>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</si>
  <si>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</si>
  <si>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</si>
  <si>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</si>
  <si>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</si>
  <si>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</si>
  <si>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</si>
  <si>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</si>
  <si>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</si>
  <si>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</si>
  <si>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</si>
  <si>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</si>
  <si>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</si>
  <si>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MOBILIZAÇÃO E INST. CANTEIRO</t>
  </si>
  <si>
    <t>PERCENTUAL GLOBAL SIMPLES</t>
  </si>
  <si>
    <t>PERCENTUAL GLOBAL ACUM.</t>
  </si>
  <si>
    <t>VALOR SIMPLES</t>
  </si>
  <si>
    <t>VALOR ACUMULADO</t>
  </si>
  <si>
    <t>APOIO</t>
  </si>
  <si>
    <t>SOLUÇÃO ADOTADA</t>
  </si>
  <si>
    <t>QTDE MUN</t>
  </si>
  <si>
    <t>SERVIÇOS PRESTADOS</t>
  </si>
  <si>
    <t>À SEREM COMPROVADOS</t>
  </si>
  <si>
    <t>Percentual</t>
  </si>
  <si>
    <t>TRANSPORTE COMERCIAL DE MATERIAL BETUMINOSO</t>
  </si>
  <si>
    <t>UND</t>
  </si>
  <si>
    <t>M2</t>
  </si>
  <si>
    <t>M3</t>
  </si>
  <si>
    <t>ÁREA DE MICRO (M2)</t>
  </si>
  <si>
    <t xml:space="preserve">AREA </t>
  </si>
  <si>
    <t>APLICAÇÃO CBUQ (M3)</t>
  </si>
  <si>
    <t>Observação</t>
  </si>
  <si>
    <t>: DMA - DIRETORIA DE MANUTENÇÃO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</si>
  <si>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</si>
  <si>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</si>
  <si>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</si>
  <si>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</si>
  <si>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</si>
  <si>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</si>
  <si>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: CONSERVAÇÃO DE VIAS URBANAS EM MICRO.</t>
  </si>
  <si>
    <t>PROGRAMA GOIÁS EM MOVIMENTO - EIXO MUNICÍPIOS 2026</t>
  </si>
  <si>
    <t>Data Base : 01/12/2025</t>
  </si>
  <si>
    <t>: CONSERVAÇÃO DE VIAS URBANAS EM MICRO</t>
  </si>
  <si>
    <t>30/04/2026 - 10:47</t>
  </si>
  <si>
    <t>: 202600036005018-1/2026</t>
  </si>
  <si>
    <t>Data Orçamento : 30/04/2026</t>
  </si>
  <si>
    <t>: CONSERVAÇÃO DE VIAS URBANAS EM MICRO, NO MUNICÍPIO DE BURITINÓPOLIS, REFERENTE AO PROGRAMA GOIÁS EM MOVIMENTO - MUNICÍPIO (GMM)</t>
  </si>
  <si>
    <t xml:space="preserve">: BURITINÓPOLIS - TABELA T325 - SEM DESONERAÇÃO </t>
  </si>
  <si>
    <t xml:space="preserve">: 32.634,30 m2    </t>
  </si>
  <si>
    <t>17/03/2026 - 14:33</t>
  </si>
  <si>
    <t>: 202600036004445-1/2026</t>
  </si>
  <si>
    <t>Data Orçamento : 17/03/2026</t>
  </si>
  <si>
    <t>: CONSERVAÇÃO DE VIAS URBANAS EM MICRO, NO MUNICIPIO DE NOVA ROMA, REFERENTE AO PROGRAMA GOIÁS EM MOVIMENTO (GMM).</t>
  </si>
  <si>
    <t xml:space="preserve">: NOVA ROMA  - TABELA T325 - SEM DESONERAÇÃO. </t>
  </si>
  <si>
    <t xml:space="preserve">: 16.258,79 m2    </t>
  </si>
  <si>
    <t>15/04/2026 - 11:07</t>
  </si>
  <si>
    <t>: 202600036004095-1/2026</t>
  </si>
  <si>
    <t>Data Orçamento : 26/03/2026</t>
  </si>
  <si>
    <t>: CONSERVAÇÃO DE VIAS URBANAS EM MICRO, NO MUNICIPIO DE TERESINA DE GOIÁS, REFERENTE AO PROGRAMA GOIÁS EM MOVIMENTO (GMM)</t>
  </si>
  <si>
    <t xml:space="preserve">: TERESINA DE GOIÁS - TABELA T325 - SEM DESONERAÇÃO </t>
  </si>
  <si>
    <t xml:space="preserve">: 13.422,33 m2    </t>
  </si>
  <si>
    <t>ORÇAMENTO LOTE 105 - PROGRAMA GOIÁS EM MOVIMENTO - EIXO MUNICÍPIOS 2026</t>
  </si>
  <si>
    <t>ORÇAMENTO CONSOLIDADO LOTE 105</t>
  </si>
  <si>
    <t>BURITINÓPOLIS</t>
  </si>
  <si>
    <t>NOVA ROMA</t>
  </si>
  <si>
    <t>TERESINA DE GOIÁS</t>
  </si>
  <si>
    <t>CAPACIDADE TÉCNICA OPERACIONAL - LOTE 105</t>
  </si>
  <si>
    <t>CRONOGRAMA FÍSICO FINANCEIRO CONSOLIDADO LOTE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</si>
</sst>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,###,##0.00"/>
    <numFmt numFmtId="175" formatCode="_-&quot;R$&quot;\ * #,##0.00_-;\-&quot;R$&quot;\ * #,##0.00_-;_-&quot;R$&quot;\ * &quot;-&quot;??_-;_-@"/>
    <numFmt numFmtId="176" formatCode="_-&quot;R$ &quot;* #,##0.00_-;&quot;-R$ &quot;* #,##0.00_-;_-&quot;R$ &quot;* \-??_-;_-@"/>
    <numFmt numFmtId="177" formatCode=";;;"/>
    <numFmt numFmtId="178" formatCode="#,##0.00\ &quot;M²&quot;"/>
    <numFmt numFmtId="179" formatCode="#,##0.00\ &quot;M³&quot;"/>
    <numFmt numFmtId="180" formatCode="#0.0000"/>
    <numFmt numFmtId="181" formatCode="0.0000"/>
    <numFmt numFmtId="182" formatCode="##0.0000"/>
    <numFmt numFmtId="184" formatCode="###,##0.000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7"/>
      <color indexed="8"/>
      <name val="Arial"/>
      <family val="2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rgb="FF385623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5" tint="0.79998168889431442"/>
        <bgColor indexed="64"/>
      </patternFill>
    </fill>
  </fills>
  <borders count="9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8" fillId="0" borderId="1" applyNumberFormat="0" applyFont="0" applyFill="0" applyBorder="0" applyAlignment="0" applyProtection="0"/>
    <xf numFmtId="0" fontId="23" fillId="0" borderId="1" applyNumberFormat="0" applyFont="0" applyFill="0" applyBorder="0" applyAlignment="0" applyProtection="0"/>
    <xf numFmtId="0" fontId="24" fillId="0" borderId="1" applyNumberFormat="0" applyFont="0" applyFill="0" applyBorder="0" applyAlignment="0" applyProtection="0"/>
  </cellStyleXfs>
  <cellXfs count="306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75" fontId="6" fillId="0" borderId="13" xfId="0" applyNumberFormat="1" applyFont="1" applyBorder="1" applyAlignment="1">
      <alignment horizontal="center" vertical="center"/>
    </xf>
    <xf numFmtId="175" fontId="6" fillId="0" borderId="14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horizontal="center" vertical="center"/>
    </xf>
    <xf numFmtId="175" fontId="6" fillId="0" borderId="6" xfId="0" applyNumberFormat="1" applyFont="1" applyBorder="1" applyAlignment="1">
      <alignment horizontal="center" vertical="center"/>
    </xf>
    <xf numFmtId="0" fontId="6" fillId="0" borderId="5" xfId="0" applyFont="1" applyBorder="1"/>
    <xf numFmtId="0" fontId="5" fillId="2" borderId="20" xfId="0" applyFont="1" applyFill="1" applyBorder="1"/>
    <xf numFmtId="175" fontId="5" fillId="2" borderId="21" xfId="0" applyNumberFormat="1" applyFont="1" applyFill="1" applyBorder="1"/>
    <xf numFmtId="175" fontId="6" fillId="0" borderId="0" xfId="0" applyNumberFormat="1" applyFont="1"/>
    <xf numFmtId="175" fontId="6" fillId="0" borderId="6" xfId="0" applyNumberFormat="1" applyFont="1" applyBorder="1"/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75" fontId="5" fillId="2" borderId="14" xfId="0" applyNumberFormat="1" applyFont="1" applyFill="1" applyBorder="1" applyAlignment="1">
      <alignment horizontal="center" vertical="center"/>
    </xf>
    <xf numFmtId="10" fontId="7" fillId="0" borderId="19" xfId="0" applyNumberFormat="1" applyFont="1" applyBorder="1" applyAlignment="1">
      <alignment horizontal="right" vertical="center"/>
    </xf>
    <xf numFmtId="175" fontId="5" fillId="2" borderId="14" xfId="0" applyNumberFormat="1" applyFont="1" applyFill="1" applyBorder="1"/>
    <xf numFmtId="0" fontId="6" fillId="0" borderId="7" xfId="0" applyFont="1" applyBorder="1"/>
    <xf numFmtId="0" fontId="6" fillId="0" borderId="8" xfId="0" applyFont="1" applyBorder="1"/>
    <xf numFmtId="10" fontId="7" fillId="0" borderId="19" xfId="0" applyNumberFormat="1" applyFont="1" applyBorder="1"/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10" fontId="11" fillId="0" borderId="40" xfId="0" applyNumberFormat="1" applyFont="1" applyBorder="1" applyAlignment="1">
      <alignment horizontal="center" vertical="center"/>
    </xf>
    <xf numFmtId="10" fontId="13" fillId="0" borderId="42" xfId="0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50" xfId="0" applyNumberFormat="1" applyFont="1" applyBorder="1" applyAlignment="1">
      <alignment horizontal="right" vertical="center"/>
    </xf>
    <xf numFmtId="0" fontId="12" fillId="0" borderId="51" xfId="0" applyFont="1" applyBorder="1" applyAlignment="1">
      <alignment vertical="center" wrapText="1"/>
    </xf>
    <xf numFmtId="176" fontId="11" fillId="0" borderId="52" xfId="0" applyNumberFormat="1" applyFont="1" applyBorder="1" applyAlignment="1">
      <alignment horizontal="center" vertical="center"/>
    </xf>
    <xf numFmtId="176" fontId="13" fillId="2" borderId="53" xfId="0" applyNumberFormat="1" applyFont="1" applyFill="1" applyBorder="1" applyAlignment="1">
      <alignment horizontal="center" vertical="center"/>
    </xf>
    <xf numFmtId="176" fontId="13" fillId="2" borderId="54" xfId="0" applyNumberFormat="1" applyFont="1" applyFill="1" applyBorder="1" applyAlignment="1">
      <alignment horizontal="center" vertical="center"/>
    </xf>
    <xf numFmtId="176" fontId="13" fillId="0" borderId="54" xfId="0" applyNumberFormat="1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10" fontId="11" fillId="0" borderId="56" xfId="0" applyNumberFormat="1" applyFont="1" applyBorder="1" applyAlignment="1">
      <alignment horizontal="center" vertical="center"/>
    </xf>
    <xf numFmtId="10" fontId="13" fillId="0" borderId="57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176" fontId="13" fillId="0" borderId="59" xfId="0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10" fontId="13" fillId="0" borderId="31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3" fillId="0" borderId="50" xfId="0" applyNumberFormat="1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center" vertical="center"/>
    </xf>
    <xf numFmtId="177" fontId="11" fillId="0" borderId="49" xfId="0" applyNumberFormat="1" applyFont="1" applyBorder="1" applyAlignment="1">
      <alignment horizontal="center" vertical="center"/>
    </xf>
    <xf numFmtId="176" fontId="11" fillId="0" borderId="59" xfId="0" applyNumberFormat="1" applyFont="1" applyBorder="1" applyAlignment="1">
      <alignment horizontal="center" vertical="center"/>
    </xf>
    <xf numFmtId="176" fontId="11" fillId="0" borderId="5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6" fillId="0" borderId="0" xfId="0" applyNumberFormat="1" applyFont="1"/>
    <xf numFmtId="4" fontId="6" fillId="0" borderId="0" xfId="0" applyNumberFormat="1" applyFont="1"/>
    <xf numFmtId="0" fontId="17" fillId="0" borderId="69" xfId="0" applyFont="1" applyBorder="1" applyAlignment="1">
      <alignment horizontal="center" vertical="center"/>
    </xf>
    <xf numFmtId="0" fontId="2" fillId="0" borderId="5" xfId="0" applyFont="1" applyBorder="1"/>
    <xf numFmtId="0" fontId="6" fillId="0" borderId="1" xfId="0" applyFont="1" applyBorder="1" applyAlignment="1">
      <alignment horizontal="left" vertical="center"/>
    </xf>
    <xf numFmtId="175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0" fontId="7" fillId="0" borderId="1" xfId="0" applyNumberFormat="1" applyFont="1" applyBorder="1" applyAlignment="1">
      <alignment horizontal="right" vertical="center"/>
    </xf>
    <xf numFmtId="0" fontId="9" fillId="0" borderId="60" xfId="0" applyFont="1" applyBorder="1" applyAlignment="1">
      <alignment vertical="center"/>
    </xf>
    <xf numFmtId="176" fontId="13" fillId="0" borderId="50" xfId="0" applyNumberFormat="1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178" fontId="6" fillId="0" borderId="69" xfId="0" applyNumberFormat="1" applyFont="1" applyBorder="1" applyAlignment="1">
      <alignment horizontal="center" vertical="center"/>
    </xf>
    <xf numFmtId="43" fontId="3" fillId="0" borderId="0" xfId="1" applyFont="1"/>
    <xf numFmtId="10" fontId="13" fillId="5" borderId="48" xfId="0" applyNumberFormat="1" applyFont="1" applyFill="1" applyBorder="1" applyAlignment="1">
      <alignment horizontal="right" vertical="center"/>
    </xf>
    <xf numFmtId="10" fontId="13" fillId="6" borderId="42" xfId="0" applyNumberFormat="1" applyFont="1" applyFill="1" applyBorder="1" applyAlignment="1">
      <alignment horizontal="center" vertical="center"/>
    </xf>
    <xf numFmtId="10" fontId="13" fillId="7" borderId="48" xfId="0" applyNumberFormat="1" applyFont="1" applyFill="1" applyBorder="1" applyAlignment="1">
      <alignment horizontal="right" vertical="center"/>
    </xf>
    <xf numFmtId="176" fontId="13" fillId="8" borderId="54" xfId="0" applyNumberFormat="1" applyFont="1" applyFill="1" applyBorder="1" applyAlignment="1">
      <alignment horizontal="center" vertical="center"/>
    </xf>
    <xf numFmtId="10" fontId="13" fillId="9" borderId="48" xfId="0" applyNumberFormat="1" applyFont="1" applyFill="1" applyBorder="1" applyAlignment="1">
      <alignment horizontal="right" vertical="center"/>
    </xf>
    <xf numFmtId="10" fontId="13" fillId="6" borderId="41" xfId="0" applyNumberFormat="1" applyFont="1" applyFill="1" applyBorder="1" applyAlignment="1">
      <alignment horizontal="center" vertical="center"/>
    </xf>
    <xf numFmtId="10" fontId="13" fillId="7" borderId="47" xfId="0" applyNumberFormat="1" applyFont="1" applyFill="1" applyBorder="1" applyAlignment="1">
      <alignment horizontal="right" vertical="center"/>
    </xf>
    <xf numFmtId="10" fontId="13" fillId="9" borderId="50" xfId="0" applyNumberFormat="1" applyFont="1" applyFill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82" xfId="0" applyFont="1" applyBorder="1" applyAlignment="1">
      <alignment horizontal="center" vertical="center"/>
    </xf>
    <xf numFmtId="0" fontId="17" fillId="0" borderId="83" xfId="0" applyFont="1" applyBorder="1" applyAlignment="1">
      <alignment horizontal="center" vertical="center"/>
    </xf>
    <xf numFmtId="179" fontId="6" fillId="0" borderId="83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3" fontId="20" fillId="0" borderId="0" xfId="1" applyFont="1"/>
    <xf numFmtId="0" fontId="12" fillId="13" borderId="80" xfId="0" applyFont="1" applyFill="1" applyBorder="1" applyAlignment="1">
      <alignment horizontal="center" vertical="center"/>
    </xf>
    <xf numFmtId="0" fontId="12" fillId="13" borderId="13" xfId="0" applyFont="1" applyFill="1" applyBorder="1" applyAlignment="1">
      <alignment horizontal="center" vertical="center"/>
    </xf>
    <xf numFmtId="10" fontId="13" fillId="14" borderId="41" xfId="0" applyNumberFormat="1" applyFont="1" applyFill="1" applyBorder="1" applyAlignment="1">
      <alignment horizontal="center" vertical="center"/>
    </xf>
    <xf numFmtId="10" fontId="13" fillId="14" borderId="42" xfId="0" applyNumberFormat="1" applyFont="1" applyFill="1" applyBorder="1" applyAlignment="1">
      <alignment horizontal="center" vertical="center"/>
    </xf>
    <xf numFmtId="10" fontId="13" fillId="11" borderId="48" xfId="0" applyNumberFormat="1" applyFont="1" applyFill="1" applyBorder="1" applyAlignment="1">
      <alignment horizontal="right" vertical="center"/>
    </xf>
    <xf numFmtId="10" fontId="13" fillId="11" borderId="47" xfId="0" applyNumberFormat="1" applyFont="1" applyFill="1" applyBorder="1" applyAlignment="1">
      <alignment horizontal="right" vertical="center"/>
    </xf>
    <xf numFmtId="0" fontId="16" fillId="14" borderId="60" xfId="0" applyFont="1" applyFill="1" applyBorder="1" applyAlignment="1">
      <alignment vertical="center"/>
    </xf>
    <xf numFmtId="0" fontId="16" fillId="14" borderId="61" xfId="0" applyFont="1" applyFill="1" applyBorder="1" applyAlignment="1">
      <alignment vertical="center"/>
    </xf>
    <xf numFmtId="0" fontId="16" fillId="14" borderId="62" xfId="0" applyFont="1" applyFill="1" applyBorder="1" applyAlignment="1">
      <alignment vertical="center"/>
    </xf>
    <xf numFmtId="0" fontId="16" fillId="14" borderId="63" xfId="0" applyFont="1" applyFill="1" applyBorder="1" applyAlignment="1">
      <alignment vertical="center"/>
    </xf>
    <xf numFmtId="43" fontId="1" fillId="0" borderId="0" xfId="1" applyFont="1"/>
    <xf numFmtId="175" fontId="6" fillId="10" borderId="13" xfId="0" applyNumberFormat="1" applyFont="1" applyFill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4" fontId="6" fillId="0" borderId="86" xfId="0" applyNumberFormat="1" applyFont="1" applyBorder="1" applyAlignment="1">
      <alignment horizontal="center" vertical="center"/>
    </xf>
    <xf numFmtId="4" fontId="6" fillId="0" borderId="87" xfId="0" applyNumberFormat="1" applyFont="1" applyBorder="1" applyAlignment="1">
      <alignment horizontal="center" vertical="center"/>
    </xf>
    <xf numFmtId="0" fontId="12" fillId="13" borderId="89" xfId="0" applyFont="1" applyFill="1" applyBorder="1" applyAlignment="1">
      <alignment horizontal="center" vertical="center"/>
    </xf>
    <xf numFmtId="178" fontId="6" fillId="0" borderId="88" xfId="0" applyNumberFormat="1" applyFont="1" applyBorder="1" applyAlignment="1">
      <alignment horizontal="center" vertical="center"/>
    </xf>
    <xf numFmtId="179" fontId="6" fillId="0" borderId="90" xfId="0" applyNumberFormat="1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21" fillId="0" borderId="93" xfId="0" applyFont="1" applyBorder="1" applyAlignment="1">
      <alignment horizontal="center" vertical="center"/>
    </xf>
    <xf numFmtId="4" fontId="6" fillId="0" borderId="93" xfId="0" applyNumberFormat="1" applyFont="1" applyBorder="1" applyAlignment="1">
      <alignment horizontal="center" vertical="center"/>
    </xf>
    <xf numFmtId="0" fontId="12" fillId="13" borderId="95" xfId="0" applyFont="1" applyFill="1" applyBorder="1" applyAlignment="1">
      <alignment horizontal="center" vertical="center"/>
    </xf>
    <xf numFmtId="178" fontId="6" fillId="0" borderId="94" xfId="0" applyNumberFormat="1" applyFont="1" applyBorder="1" applyAlignment="1">
      <alignment horizontal="center" vertical="center"/>
    </xf>
    <xf numFmtId="179" fontId="6" fillId="0" borderId="96" xfId="0" applyNumberFormat="1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4" fontId="6" fillId="0" borderId="98" xfId="0" applyNumberFormat="1" applyFont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44" fontId="0" fillId="0" borderId="0" xfId="0" applyNumberFormat="1"/>
    <xf numFmtId="0" fontId="24" fillId="0" borderId="1" xfId="4" applyNumberFormat="1" applyFont="1" applyFill="1" applyBorder="1" applyAlignment="1"/>
    <xf numFmtId="178" fontId="3" fillId="0" borderId="0" xfId="0" applyNumberFormat="1" applyFont="1" applyAlignment="1">
      <alignment horizontal="center"/>
    </xf>
    <xf numFmtId="179" fontId="3" fillId="12" borderId="0" xfId="0" applyNumberFormat="1" applyFont="1" applyFill="1" applyAlignment="1">
      <alignment horizontal="center"/>
    </xf>
    <xf numFmtId="178" fontId="3" fillId="12" borderId="0" xfId="0" applyNumberFormat="1" applyFont="1" applyFill="1" applyAlignment="1">
      <alignment horizontal="center"/>
    </xf>
    <xf numFmtId="0" fontId="8" fillId="11" borderId="77" xfId="0" applyFont="1" applyFill="1" applyBorder="1" applyAlignment="1">
      <alignment horizontal="center" vertical="center"/>
    </xf>
    <xf numFmtId="0" fontId="19" fillId="11" borderId="78" xfId="0" applyFont="1" applyFill="1" applyBorder="1" applyAlignment="1">
      <alignment horizontal="center" vertical="center"/>
    </xf>
    <xf numFmtId="0" fontId="19" fillId="11" borderId="9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top" wrapText="1"/>
    </xf>
    <xf numFmtId="0" fontId="25" fillId="3" borderId="70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right" vertical="top" wrapText="1"/>
    </xf>
    <xf numFmtId="0" fontId="25" fillId="3" borderId="70" xfId="0" applyFont="1" applyFill="1" applyBorder="1" applyAlignment="1">
      <alignment horizontal="left" vertical="top" wrapText="1"/>
    </xf>
    <xf numFmtId="0" fontId="25" fillId="3" borderId="70" xfId="0" applyFont="1" applyFill="1" applyBorder="1" applyAlignment="1">
      <alignment horizontal="right" vertical="top" wrapText="1"/>
    </xf>
    <xf numFmtId="2" fontId="25" fillId="3" borderId="71" xfId="0" applyNumberFormat="1" applyFont="1" applyFill="1" applyBorder="1" applyAlignment="1">
      <alignment horizontal="right" vertical="top" wrapText="1"/>
    </xf>
    <xf numFmtId="2" fontId="25" fillId="3" borderId="72" xfId="0" applyNumberFormat="1" applyFont="1" applyFill="1" applyBorder="1" applyAlignment="1">
      <alignment horizontal="right" vertical="top" wrapText="1"/>
    </xf>
    <xf numFmtId="2" fontId="25" fillId="3" borderId="73" xfId="0" applyNumberFormat="1" applyFont="1" applyFill="1" applyBorder="1" applyAlignment="1">
      <alignment horizontal="right" vertical="top" wrapText="1"/>
    </xf>
    <xf numFmtId="165" fontId="25" fillId="3" borderId="71" xfId="0" applyNumberFormat="1" applyFont="1" applyFill="1" applyBorder="1" applyAlignment="1">
      <alignment horizontal="right" vertical="top" wrapText="1"/>
    </xf>
    <xf numFmtId="165" fontId="25" fillId="3" borderId="73" xfId="0" applyNumberFormat="1" applyFont="1" applyFill="1" applyBorder="1" applyAlignment="1">
      <alignment horizontal="right" vertical="top" wrapText="1"/>
    </xf>
    <xf numFmtId="0" fontId="28" fillId="4" borderId="71" xfId="0" applyFont="1" applyFill="1" applyBorder="1" applyAlignment="1">
      <alignment horizontal="left" vertical="top" wrapText="1"/>
    </xf>
    <xf numFmtId="0" fontId="28" fillId="4" borderId="72" xfId="0" applyFont="1" applyFill="1" applyBorder="1" applyAlignment="1">
      <alignment horizontal="left" vertical="top" wrapText="1"/>
    </xf>
    <xf numFmtId="0" fontId="28" fillId="4" borderId="73" xfId="0" applyFont="1" applyFill="1" applyBorder="1" applyAlignment="1">
      <alignment horizontal="left" vertical="top" wrapText="1"/>
    </xf>
    <xf numFmtId="0" fontId="28" fillId="4" borderId="71" xfId="0" applyFont="1" applyFill="1" applyBorder="1" applyAlignment="1">
      <alignment horizontal="right" vertical="top" wrapText="1"/>
    </xf>
    <xf numFmtId="0" fontId="28" fillId="4" borderId="73" xfId="0" applyFont="1" applyFill="1" applyBorder="1" applyAlignment="1">
      <alignment horizontal="right" vertical="top" wrapText="1"/>
    </xf>
    <xf numFmtId="0" fontId="28" fillId="4" borderId="71" xfId="0" applyFont="1" applyFill="1" applyBorder="1" applyAlignment="1">
      <alignment horizontal="center" vertical="top" wrapText="1"/>
    </xf>
    <xf numFmtId="0" fontId="28" fillId="4" borderId="72" xfId="0" applyFont="1" applyFill="1" applyBorder="1" applyAlignment="1">
      <alignment horizontal="center" vertical="top" wrapText="1"/>
    </xf>
    <xf numFmtId="0" fontId="28" fillId="4" borderId="73" xfId="0" applyFont="1" applyFill="1" applyBorder="1" applyAlignment="1">
      <alignment horizontal="center" vertical="top" wrapText="1"/>
    </xf>
    <xf numFmtId="0" fontId="28" fillId="4" borderId="72" xfId="0" applyFont="1" applyFill="1" applyBorder="1" applyAlignment="1">
      <alignment horizontal="right" vertical="top" wrapText="1"/>
    </xf>
    <xf numFmtId="4" fontId="25" fillId="3" borderId="71" xfId="0" applyNumberFormat="1" applyFont="1" applyFill="1" applyBorder="1" applyAlignment="1">
      <alignment horizontal="right" vertical="top" wrapText="1"/>
    </xf>
    <xf numFmtId="4" fontId="25" fillId="3" borderId="73" xfId="0" applyNumberFormat="1" applyFont="1" applyFill="1" applyBorder="1" applyAlignment="1">
      <alignment horizontal="right" vertical="top" wrapText="1"/>
    </xf>
    <xf numFmtId="0" fontId="26" fillId="3" borderId="1" xfId="0" applyFont="1" applyFill="1" applyBorder="1" applyAlignment="1">
      <alignment horizontal="left" vertical="top" wrapText="1"/>
    </xf>
    <xf numFmtId="172" fontId="25" fillId="4" borderId="71" xfId="0" applyNumberFormat="1" applyFont="1" applyFill="1" applyBorder="1" applyAlignment="1">
      <alignment horizontal="right" vertical="top" wrapText="1"/>
    </xf>
    <xf numFmtId="172" fontId="25" fillId="4" borderId="72" xfId="0" applyNumberFormat="1" applyFont="1" applyFill="1" applyBorder="1" applyAlignment="1">
      <alignment horizontal="right" vertical="top" wrapText="1"/>
    </xf>
    <xf numFmtId="172" fontId="25" fillId="4" borderId="73" xfId="0" applyNumberFormat="1" applyFont="1" applyFill="1" applyBorder="1" applyAlignment="1">
      <alignment horizontal="right" vertical="top" wrapText="1"/>
    </xf>
    <xf numFmtId="164" fontId="25" fillId="3" borderId="71" xfId="0" applyNumberFormat="1" applyFont="1" applyFill="1" applyBorder="1" applyAlignment="1">
      <alignment horizontal="left" vertical="top" wrapText="1"/>
    </xf>
    <xf numFmtId="164" fontId="25" fillId="3" borderId="72" xfId="0" applyNumberFormat="1" applyFont="1" applyFill="1" applyBorder="1" applyAlignment="1">
      <alignment horizontal="left" vertical="top" wrapText="1"/>
    </xf>
    <xf numFmtId="164" fontId="25" fillId="3" borderId="73" xfId="0" applyNumberFormat="1" applyFont="1" applyFill="1" applyBorder="1" applyAlignment="1">
      <alignment horizontal="left" vertical="top" wrapText="1"/>
    </xf>
    <xf numFmtId="0" fontId="25" fillId="3" borderId="71" xfId="0" applyFont="1" applyFill="1" applyBorder="1" applyAlignment="1">
      <alignment horizontal="left" vertical="top" wrapText="1"/>
    </xf>
    <xf numFmtId="0" fontId="25" fillId="3" borderId="72" xfId="0" applyFont="1" applyFill="1" applyBorder="1" applyAlignment="1">
      <alignment horizontal="left" vertical="top" wrapText="1"/>
    </xf>
    <xf numFmtId="0" fontId="25" fillId="3" borderId="73" xfId="0" applyFont="1" applyFill="1" applyBorder="1" applyAlignment="1">
      <alignment horizontal="left" vertical="top" wrapText="1"/>
    </xf>
    <xf numFmtId="0" fontId="25" fillId="3" borderId="71" xfId="0" applyFont="1" applyFill="1" applyBorder="1" applyAlignment="1">
      <alignment horizontal="center" vertical="top" wrapText="1"/>
    </xf>
    <xf numFmtId="0" fontId="25" fillId="3" borderId="72" xfId="0" applyFont="1" applyFill="1" applyBorder="1" applyAlignment="1">
      <alignment horizontal="center" vertical="top" wrapText="1"/>
    </xf>
    <xf numFmtId="0" fontId="25" fillId="3" borderId="73" xfId="0" applyFont="1" applyFill="1" applyBorder="1" applyAlignment="1">
      <alignment horizontal="center" vertical="top" wrapText="1"/>
    </xf>
    <xf numFmtId="173" fontId="25" fillId="3" borderId="71" xfId="0" applyNumberFormat="1" applyFont="1" applyFill="1" applyBorder="1" applyAlignment="1">
      <alignment horizontal="right" vertical="top" wrapText="1"/>
    </xf>
    <xf numFmtId="173" fontId="25" fillId="3" borderId="72" xfId="0" applyNumberFormat="1" applyFont="1" applyFill="1" applyBorder="1" applyAlignment="1">
      <alignment horizontal="right" vertical="top" wrapText="1"/>
    </xf>
    <xf numFmtId="173" fontId="25" fillId="3" borderId="73" xfId="0" applyNumberFormat="1" applyFont="1" applyFill="1" applyBorder="1" applyAlignment="1">
      <alignment horizontal="right" vertical="top" wrapText="1"/>
    </xf>
    <xf numFmtId="4" fontId="25" fillId="3" borderId="72" xfId="0" applyNumberFormat="1" applyFont="1" applyFill="1" applyBorder="1" applyAlignment="1">
      <alignment horizontal="right" vertical="top" wrapText="1"/>
    </xf>
    <xf numFmtId="171" fontId="25" fillId="3" borderId="71" xfId="0" applyNumberFormat="1" applyFont="1" applyFill="1" applyBorder="1" applyAlignment="1">
      <alignment horizontal="right" vertical="top" wrapText="1"/>
    </xf>
    <xf numFmtId="171" fontId="25" fillId="3" borderId="72" xfId="0" applyNumberFormat="1" applyFont="1" applyFill="1" applyBorder="1" applyAlignment="1">
      <alignment horizontal="right" vertical="top" wrapText="1"/>
    </xf>
    <xf numFmtId="171" fontId="25" fillId="3" borderId="73" xfId="0" applyNumberFormat="1" applyFont="1" applyFill="1" applyBorder="1" applyAlignment="1">
      <alignment horizontal="right" vertical="top" wrapText="1"/>
    </xf>
    <xf numFmtId="166" fontId="25" fillId="3" borderId="71" xfId="0" applyNumberFormat="1" applyFont="1" applyFill="1" applyBorder="1" applyAlignment="1">
      <alignment horizontal="right" vertical="top" wrapText="1"/>
    </xf>
    <xf numFmtId="166" fontId="25" fillId="3" borderId="72" xfId="0" applyNumberFormat="1" applyFont="1" applyFill="1" applyBorder="1" applyAlignment="1">
      <alignment horizontal="right" vertical="top" wrapText="1"/>
    </xf>
    <xf numFmtId="166" fontId="25" fillId="3" borderId="73" xfId="0" applyNumberFormat="1" applyFont="1" applyFill="1" applyBorder="1" applyAlignment="1">
      <alignment horizontal="right" vertical="top" wrapText="1"/>
    </xf>
    <xf numFmtId="167" fontId="25" fillId="3" borderId="71" xfId="0" applyNumberFormat="1" applyFont="1" applyFill="1" applyBorder="1" applyAlignment="1">
      <alignment horizontal="right" vertical="top" wrapText="1"/>
    </xf>
    <xf numFmtId="167" fontId="25" fillId="3" borderId="73" xfId="0" applyNumberFormat="1" applyFont="1" applyFill="1" applyBorder="1" applyAlignment="1">
      <alignment horizontal="right" vertical="top" wrapText="1"/>
    </xf>
    <xf numFmtId="0" fontId="28" fillId="3" borderId="71" xfId="0" applyFont="1" applyFill="1" applyBorder="1" applyAlignment="1">
      <alignment horizontal="left" vertical="top" wrapText="1"/>
    </xf>
    <xf numFmtId="0" fontId="28" fillId="3" borderId="72" xfId="0" applyFont="1" applyFill="1" applyBorder="1" applyAlignment="1">
      <alignment horizontal="left" vertical="top" wrapText="1"/>
    </xf>
    <xf numFmtId="0" fontId="28" fillId="3" borderId="73" xfId="0" applyFont="1" applyFill="1" applyBorder="1" applyAlignment="1">
      <alignment horizontal="left" vertical="top" wrapText="1"/>
    </xf>
    <xf numFmtId="165" fontId="25" fillId="3" borderId="72" xfId="0" applyNumberFormat="1" applyFont="1" applyFill="1" applyBorder="1" applyAlignment="1">
      <alignment horizontal="right" vertical="top" wrapText="1"/>
    </xf>
    <xf numFmtId="169" fontId="25" fillId="3" borderId="71" xfId="0" applyNumberFormat="1" applyFont="1" applyFill="1" applyBorder="1" applyAlignment="1">
      <alignment horizontal="right" vertical="top" wrapText="1"/>
    </xf>
    <xf numFmtId="169" fontId="25" fillId="3" borderId="72" xfId="0" applyNumberFormat="1" applyFont="1" applyFill="1" applyBorder="1" applyAlignment="1">
      <alignment horizontal="right" vertical="top" wrapText="1"/>
    </xf>
    <xf numFmtId="169" fontId="25" fillId="3" borderId="73" xfId="0" applyNumberFormat="1" applyFont="1" applyFill="1" applyBorder="1" applyAlignment="1">
      <alignment horizontal="right" vertical="top" wrapText="1"/>
    </xf>
    <xf numFmtId="168" fontId="25" fillId="3" borderId="71" xfId="0" applyNumberFormat="1" applyFont="1" applyFill="1" applyBorder="1" applyAlignment="1">
      <alignment horizontal="right" vertical="top" wrapText="1"/>
    </xf>
    <xf numFmtId="168" fontId="25" fillId="3" borderId="72" xfId="0" applyNumberFormat="1" applyFont="1" applyFill="1" applyBorder="1" applyAlignment="1">
      <alignment horizontal="right" vertical="top" wrapText="1"/>
    </xf>
    <xf numFmtId="168" fontId="25" fillId="3" borderId="73" xfId="0" applyNumberFormat="1" applyFont="1" applyFill="1" applyBorder="1" applyAlignment="1">
      <alignment horizontal="right" vertical="top" wrapText="1"/>
    </xf>
    <xf numFmtId="167" fontId="25" fillId="3" borderId="72" xfId="0" applyNumberFormat="1" applyFont="1" applyFill="1" applyBorder="1" applyAlignment="1">
      <alignment horizontal="right" vertical="top" wrapText="1"/>
    </xf>
    <xf numFmtId="172" fontId="25" fillId="3" borderId="71" xfId="0" applyNumberFormat="1" applyFont="1" applyFill="1" applyBorder="1" applyAlignment="1">
      <alignment horizontal="right" vertical="top" wrapText="1"/>
    </xf>
    <xf numFmtId="172" fontId="25" fillId="3" borderId="73" xfId="0" applyNumberFormat="1" applyFont="1" applyFill="1" applyBorder="1" applyAlignment="1">
      <alignment horizontal="right" vertical="top" wrapText="1"/>
    </xf>
    <xf numFmtId="170" fontId="25" fillId="3" borderId="71" xfId="0" applyNumberFormat="1" applyFont="1" applyFill="1" applyBorder="1" applyAlignment="1">
      <alignment horizontal="right" vertical="top" wrapText="1"/>
    </xf>
    <xf numFmtId="170" fontId="25" fillId="3" borderId="73" xfId="0" applyNumberFormat="1" applyFont="1" applyFill="1" applyBorder="1" applyAlignment="1">
      <alignment horizontal="right" vertical="top" wrapText="1"/>
    </xf>
    <xf numFmtId="0" fontId="25" fillId="3" borderId="74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75" xfId="0" applyFont="1" applyFill="1" applyBorder="1" applyAlignment="1">
      <alignment horizontal="left" vertical="center" wrapText="1"/>
    </xf>
    <xf numFmtId="181" fontId="25" fillId="3" borderId="74" xfId="0" applyNumberFormat="1" applyFont="1" applyFill="1" applyBorder="1" applyAlignment="1">
      <alignment horizontal="right" vertical="center" wrapText="1"/>
    </xf>
    <xf numFmtId="181" fontId="25" fillId="3" borderId="1" xfId="0" applyNumberFormat="1" applyFont="1" applyFill="1" applyBorder="1" applyAlignment="1">
      <alignment horizontal="right" vertical="center" wrapText="1"/>
    </xf>
    <xf numFmtId="181" fontId="25" fillId="3" borderId="75" xfId="0" applyNumberFormat="1" applyFont="1" applyFill="1" applyBorder="1" applyAlignment="1">
      <alignment horizontal="right" vertical="center" wrapText="1"/>
    </xf>
    <xf numFmtId="170" fontId="25" fillId="3" borderId="74" xfId="0" applyNumberFormat="1" applyFont="1" applyFill="1" applyBorder="1" applyAlignment="1">
      <alignment horizontal="right" vertical="center" wrapText="1"/>
    </xf>
    <xf numFmtId="170" fontId="25" fillId="3" borderId="1" xfId="0" applyNumberFormat="1" applyFont="1" applyFill="1" applyBorder="1" applyAlignment="1">
      <alignment horizontal="right" vertical="center" wrapText="1"/>
    </xf>
    <xf numFmtId="170" fontId="25" fillId="3" borderId="75" xfId="0" applyNumberFormat="1" applyFont="1" applyFill="1" applyBorder="1" applyAlignment="1">
      <alignment horizontal="right" vertical="center" wrapText="1"/>
    </xf>
    <xf numFmtId="2" fontId="25" fillId="3" borderId="74" xfId="0" applyNumberFormat="1" applyFont="1" applyFill="1" applyBorder="1" applyAlignment="1">
      <alignment horizontal="right" vertical="center" wrapText="1"/>
    </xf>
    <xf numFmtId="2" fontId="25" fillId="3" borderId="1" xfId="0" applyNumberFormat="1" applyFont="1" applyFill="1" applyBorder="1" applyAlignment="1">
      <alignment horizontal="right" vertical="center" wrapText="1"/>
    </xf>
    <xf numFmtId="2" fontId="25" fillId="3" borderId="75" xfId="0" applyNumberFormat="1" applyFont="1" applyFill="1" applyBorder="1" applyAlignment="1">
      <alignment horizontal="right" vertical="center" wrapText="1"/>
    </xf>
    <xf numFmtId="0" fontId="27" fillId="3" borderId="70" xfId="0" applyFont="1" applyFill="1" applyBorder="1" applyAlignment="1">
      <alignment horizontal="center" vertical="top" wrapText="1"/>
    </xf>
    <xf numFmtId="172" fontId="25" fillId="3" borderId="72" xfId="0" applyNumberFormat="1" applyFont="1" applyFill="1" applyBorder="1" applyAlignment="1">
      <alignment horizontal="right" vertical="top" wrapText="1"/>
    </xf>
    <xf numFmtId="0" fontId="25" fillId="15" borderId="71" xfId="0" applyFont="1" applyFill="1" applyBorder="1" applyAlignment="1">
      <alignment horizontal="left" vertical="top" wrapText="1"/>
    </xf>
    <xf numFmtId="0" fontId="25" fillId="15" borderId="72" xfId="0" applyFont="1" applyFill="1" applyBorder="1" applyAlignment="1">
      <alignment horizontal="left" vertical="top" wrapText="1"/>
    </xf>
    <xf numFmtId="0" fontId="25" fillId="15" borderId="73" xfId="0" applyFont="1" applyFill="1" applyBorder="1" applyAlignment="1">
      <alignment horizontal="left" vertical="top" wrapText="1"/>
    </xf>
    <xf numFmtId="165" fontId="25" fillId="15" borderId="71" xfId="0" applyNumberFormat="1" applyFont="1" applyFill="1" applyBorder="1" applyAlignment="1">
      <alignment horizontal="right" vertical="top" wrapText="1"/>
    </xf>
    <xf numFmtId="165" fontId="25" fillId="15" borderId="73" xfId="0" applyNumberFormat="1" applyFont="1" applyFill="1" applyBorder="1" applyAlignment="1">
      <alignment horizontal="right" vertical="top" wrapText="1"/>
    </xf>
    <xf numFmtId="0" fontId="25" fillId="15" borderId="71" xfId="0" applyFont="1" applyFill="1" applyBorder="1" applyAlignment="1">
      <alignment horizontal="center" vertical="top" wrapText="1"/>
    </xf>
    <xf numFmtId="0" fontId="25" fillId="15" borderId="72" xfId="0" applyFont="1" applyFill="1" applyBorder="1" applyAlignment="1">
      <alignment horizontal="center" vertical="top" wrapText="1"/>
    </xf>
    <xf numFmtId="0" fontId="25" fillId="15" borderId="73" xfId="0" applyFont="1" applyFill="1" applyBorder="1" applyAlignment="1">
      <alignment horizontal="center" vertical="top" wrapText="1"/>
    </xf>
    <xf numFmtId="170" fontId="25" fillId="4" borderId="71" xfId="0" applyNumberFormat="1" applyFont="1" applyFill="1" applyBorder="1" applyAlignment="1">
      <alignment horizontal="right" vertical="top" wrapText="1"/>
    </xf>
    <xf numFmtId="170" fontId="25" fillId="4" borderId="72" xfId="0" applyNumberFormat="1" applyFont="1" applyFill="1" applyBorder="1" applyAlignment="1">
      <alignment horizontal="right" vertical="top" wrapText="1"/>
    </xf>
    <xf numFmtId="170" fontId="25" fillId="4" borderId="73" xfId="0" applyNumberFormat="1" applyFont="1" applyFill="1" applyBorder="1" applyAlignment="1">
      <alignment horizontal="right" vertical="top" wrapText="1"/>
    </xf>
    <xf numFmtId="0" fontId="26" fillId="3" borderId="76" xfId="0" applyFont="1" applyFill="1" applyBorder="1" applyAlignment="1">
      <alignment horizontal="left" vertical="top" wrapText="1"/>
    </xf>
    <xf numFmtId="0" fontId="26" fillId="3" borderId="76" xfId="0" applyFont="1" applyFill="1" applyBorder="1" applyAlignment="1">
      <alignment horizontal="right" vertical="top" wrapText="1"/>
    </xf>
    <xf numFmtId="180" fontId="25" fillId="3" borderId="74" xfId="0" applyNumberFormat="1" applyFont="1" applyFill="1" applyBorder="1" applyAlignment="1">
      <alignment horizontal="right" vertical="center" wrapText="1"/>
    </xf>
    <xf numFmtId="180" fontId="25" fillId="3" borderId="1" xfId="0" applyNumberFormat="1" applyFont="1" applyFill="1" applyBorder="1" applyAlignment="1">
      <alignment horizontal="right" vertical="center" wrapText="1"/>
    </xf>
    <xf numFmtId="180" fontId="25" fillId="3" borderId="75" xfId="0" applyNumberFormat="1" applyFont="1" applyFill="1" applyBorder="1" applyAlignment="1">
      <alignment horizontal="right" vertical="center" wrapText="1"/>
    </xf>
    <xf numFmtId="172" fontId="25" fillId="3" borderId="74" xfId="0" applyNumberFormat="1" applyFont="1" applyFill="1" applyBorder="1" applyAlignment="1">
      <alignment horizontal="right" vertical="center" wrapText="1"/>
    </xf>
    <xf numFmtId="172" fontId="25" fillId="3" borderId="1" xfId="0" applyNumberFormat="1" applyFont="1" applyFill="1" applyBorder="1" applyAlignment="1">
      <alignment horizontal="right" vertical="center" wrapText="1"/>
    </xf>
    <xf numFmtId="172" fontId="25" fillId="3" borderId="75" xfId="0" applyNumberFormat="1" applyFont="1" applyFill="1" applyBorder="1" applyAlignment="1">
      <alignment horizontal="right" vertical="center" wrapText="1"/>
    </xf>
    <xf numFmtId="0" fontId="25" fillId="3" borderId="74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right" vertical="center" wrapText="1"/>
    </xf>
    <xf numFmtId="0" fontId="25" fillId="3" borderId="75" xfId="0" applyFont="1" applyFill="1" applyBorder="1" applyAlignment="1">
      <alignment horizontal="right" vertical="center" wrapText="1"/>
    </xf>
    <xf numFmtId="182" fontId="25" fillId="4" borderId="71" xfId="0" applyNumberFormat="1" applyFont="1" applyFill="1" applyBorder="1" applyAlignment="1">
      <alignment horizontal="right" vertical="top" wrapText="1"/>
    </xf>
    <xf numFmtId="182" fontId="25" fillId="4" borderId="72" xfId="0" applyNumberFormat="1" applyFont="1" applyFill="1" applyBorder="1" applyAlignment="1">
      <alignment horizontal="right" vertical="top" wrapText="1"/>
    </xf>
    <xf numFmtId="182" fontId="25" fillId="4" borderId="73" xfId="0" applyNumberFormat="1" applyFont="1" applyFill="1" applyBorder="1" applyAlignment="1">
      <alignment horizontal="right" vertical="top" wrapText="1"/>
    </xf>
    <xf numFmtId="165" fontId="25" fillId="4" borderId="71" xfId="0" applyNumberFormat="1" applyFont="1" applyFill="1" applyBorder="1" applyAlignment="1">
      <alignment horizontal="right" vertical="top" wrapText="1"/>
    </xf>
    <xf numFmtId="165" fontId="25" fillId="4" borderId="72" xfId="0" applyNumberFormat="1" applyFont="1" applyFill="1" applyBorder="1" applyAlignment="1">
      <alignment horizontal="right" vertical="top" wrapText="1"/>
    </xf>
    <xf numFmtId="165" fontId="25" fillId="4" borderId="73" xfId="0" applyNumberFormat="1" applyFont="1" applyFill="1" applyBorder="1" applyAlignment="1">
      <alignment horizontal="right" vertical="top" wrapText="1"/>
    </xf>
    <xf numFmtId="165" fontId="25" fillId="3" borderId="74" xfId="0" applyNumberFormat="1" applyFont="1" applyFill="1" applyBorder="1" applyAlignment="1">
      <alignment horizontal="right" vertical="center" wrapText="1"/>
    </xf>
    <xf numFmtId="165" fontId="25" fillId="3" borderId="1" xfId="0" applyNumberFormat="1" applyFont="1" applyFill="1" applyBorder="1" applyAlignment="1">
      <alignment horizontal="right" vertical="center" wrapText="1"/>
    </xf>
    <xf numFmtId="165" fontId="25" fillId="3" borderId="75" xfId="0" applyNumberFormat="1" applyFont="1" applyFill="1" applyBorder="1" applyAlignment="1">
      <alignment horizontal="right" vertical="center" wrapText="1"/>
    </xf>
    <xf numFmtId="174" fontId="25" fillId="4" borderId="71" xfId="0" applyNumberFormat="1" applyFont="1" applyFill="1" applyBorder="1" applyAlignment="1">
      <alignment horizontal="right" vertical="top" wrapText="1"/>
    </xf>
    <xf numFmtId="174" fontId="25" fillId="4" borderId="72" xfId="0" applyNumberFormat="1" applyFont="1" applyFill="1" applyBorder="1" applyAlignment="1">
      <alignment horizontal="right" vertical="top" wrapText="1"/>
    </xf>
    <xf numFmtId="174" fontId="25" fillId="4" borderId="73" xfId="0" applyNumberFormat="1" applyFont="1" applyFill="1" applyBorder="1" applyAlignment="1">
      <alignment horizontal="right" vertical="top" wrapText="1"/>
    </xf>
    <xf numFmtId="172" fontId="25" fillId="15" borderId="71" xfId="0" applyNumberFormat="1" applyFont="1" applyFill="1" applyBorder="1" applyAlignment="1">
      <alignment horizontal="right" vertical="top" wrapText="1"/>
    </xf>
    <xf numFmtId="172" fontId="25" fillId="15" borderId="73" xfId="0" applyNumberFormat="1" applyFont="1" applyFill="1" applyBorder="1" applyAlignment="1">
      <alignment horizontal="right" vertical="top" wrapText="1"/>
    </xf>
    <xf numFmtId="164" fontId="25" fillId="15" borderId="71" xfId="0" applyNumberFormat="1" applyFont="1" applyFill="1" applyBorder="1" applyAlignment="1">
      <alignment horizontal="left" vertical="top" wrapText="1"/>
    </xf>
    <xf numFmtId="164" fontId="25" fillId="15" borderId="72" xfId="0" applyNumberFormat="1" applyFont="1" applyFill="1" applyBorder="1" applyAlignment="1">
      <alignment horizontal="left" vertical="top" wrapText="1"/>
    </xf>
    <xf numFmtId="164" fontId="25" fillId="15" borderId="73" xfId="0" applyNumberFormat="1" applyFont="1" applyFill="1" applyBorder="1" applyAlignment="1">
      <alignment horizontal="left" vertical="top" wrapText="1"/>
    </xf>
    <xf numFmtId="169" fontId="25" fillId="15" borderId="71" xfId="0" applyNumberFormat="1" applyFont="1" applyFill="1" applyBorder="1" applyAlignment="1">
      <alignment horizontal="right" vertical="top" wrapText="1"/>
    </xf>
    <xf numFmtId="169" fontId="25" fillId="15" borderId="72" xfId="0" applyNumberFormat="1" applyFont="1" applyFill="1" applyBorder="1" applyAlignment="1">
      <alignment horizontal="right" vertical="top" wrapText="1"/>
    </xf>
    <xf numFmtId="169" fontId="25" fillId="15" borderId="73" xfId="0" applyNumberFormat="1" applyFont="1" applyFill="1" applyBorder="1" applyAlignment="1">
      <alignment horizontal="right" vertical="top" wrapText="1"/>
    </xf>
    <xf numFmtId="2" fontId="25" fillId="15" borderId="71" xfId="0" applyNumberFormat="1" applyFont="1" applyFill="1" applyBorder="1" applyAlignment="1">
      <alignment horizontal="right" vertical="top" wrapText="1"/>
    </xf>
    <xf numFmtId="2" fontId="25" fillId="15" borderId="72" xfId="0" applyNumberFormat="1" applyFont="1" applyFill="1" applyBorder="1" applyAlignment="1">
      <alignment horizontal="right" vertical="top" wrapText="1"/>
    </xf>
    <xf numFmtId="2" fontId="25" fillId="15" borderId="73" xfId="0" applyNumberFormat="1" applyFont="1" applyFill="1" applyBorder="1" applyAlignment="1">
      <alignment horizontal="right" vertical="top" wrapText="1"/>
    </xf>
    <xf numFmtId="174" fontId="25" fillId="3" borderId="74" xfId="0" applyNumberFormat="1" applyFont="1" applyFill="1" applyBorder="1" applyAlignment="1">
      <alignment horizontal="right" vertical="center" wrapText="1"/>
    </xf>
    <xf numFmtId="174" fontId="25" fillId="3" borderId="1" xfId="0" applyNumberFormat="1" applyFont="1" applyFill="1" applyBorder="1" applyAlignment="1">
      <alignment horizontal="right" vertical="center" wrapText="1"/>
    </xf>
    <xf numFmtId="174" fontId="25" fillId="3" borderId="75" xfId="0" applyNumberFormat="1" applyFont="1" applyFill="1" applyBorder="1" applyAlignment="1">
      <alignment horizontal="right" vertical="center" wrapText="1"/>
    </xf>
    <xf numFmtId="184" fontId="25" fillId="3" borderId="71" xfId="0" applyNumberFormat="1" applyFont="1" applyFill="1" applyBorder="1" applyAlignment="1">
      <alignment horizontal="right" vertical="top" wrapText="1"/>
    </xf>
    <xf numFmtId="184" fontId="25" fillId="3" borderId="72" xfId="0" applyNumberFormat="1" applyFont="1" applyFill="1" applyBorder="1" applyAlignment="1">
      <alignment horizontal="right" vertical="top" wrapText="1"/>
    </xf>
    <xf numFmtId="184" fontId="25" fillId="3" borderId="73" xfId="0" applyNumberFormat="1" applyFont="1" applyFill="1" applyBorder="1" applyAlignment="1">
      <alignment horizontal="right" vertical="top" wrapText="1"/>
    </xf>
    <xf numFmtId="0" fontId="12" fillId="0" borderId="64" xfId="0" applyFont="1" applyBorder="1" applyAlignment="1">
      <alignment vertical="center"/>
    </xf>
    <xf numFmtId="0" fontId="2" fillId="0" borderId="30" xfId="0" applyFont="1" applyBorder="1"/>
    <xf numFmtId="0" fontId="2" fillId="0" borderId="31" xfId="0" applyFont="1" applyBorder="1"/>
    <xf numFmtId="0" fontId="12" fillId="0" borderId="67" xfId="0" applyFont="1" applyBorder="1" applyAlignment="1">
      <alignment vertical="center"/>
    </xf>
    <xf numFmtId="0" fontId="2" fillId="0" borderId="68" xfId="0" applyFont="1" applyBorder="1"/>
    <xf numFmtId="0" fontId="2" fillId="0" borderId="59" xfId="0" applyFont="1" applyBorder="1"/>
    <xf numFmtId="0" fontId="11" fillId="0" borderId="3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" fillId="0" borderId="43" xfId="0" applyFont="1" applyBorder="1"/>
    <xf numFmtId="0" fontId="2" fillId="0" borderId="33" xfId="0" applyFont="1" applyBorder="1"/>
    <xf numFmtId="0" fontId="12" fillId="0" borderId="29" xfId="0" applyFont="1" applyBorder="1" applyAlignment="1">
      <alignment horizontal="center" vertical="center" wrapText="1"/>
    </xf>
    <xf numFmtId="0" fontId="2" fillId="0" borderId="44" xfId="0" applyFont="1" applyBorder="1"/>
    <xf numFmtId="0" fontId="2" fillId="0" borderId="34" xfId="0" applyFont="1" applyBorder="1"/>
    <xf numFmtId="0" fontId="12" fillId="0" borderId="43" xfId="0" applyFont="1" applyBorder="1" applyAlignment="1">
      <alignment horizontal="center" vertical="center"/>
    </xf>
    <xf numFmtId="0" fontId="2" fillId="0" borderId="58" xfId="0" applyFont="1" applyBorder="1"/>
    <xf numFmtId="0" fontId="12" fillId="0" borderId="65" xfId="0" applyFont="1" applyBorder="1" applyAlignment="1">
      <alignment vertical="center"/>
    </xf>
    <xf numFmtId="0" fontId="2" fillId="0" borderId="66" xfId="0" applyFont="1" applyBorder="1"/>
    <xf numFmtId="0" fontId="2" fillId="0" borderId="50" xfId="0" applyFont="1" applyBorder="1"/>
    <xf numFmtId="0" fontId="11" fillId="0" borderId="42" xfId="0" applyFont="1" applyBorder="1" applyAlignment="1">
      <alignment horizontal="center" vertical="center"/>
    </xf>
    <xf numFmtId="0" fontId="2" fillId="0" borderId="42" xfId="0" applyFont="1" applyBorder="1"/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" fillId="0" borderId="35" xfId="0" applyFont="1" applyBorder="1"/>
    <xf numFmtId="0" fontId="11" fillId="0" borderId="30" xfId="0" applyFont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14" borderId="60" xfId="0" applyFont="1" applyFill="1" applyBorder="1" applyAlignment="1">
      <alignment horizontal="center" vertical="center"/>
    </xf>
    <xf numFmtId="0" fontId="10" fillId="14" borderId="6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7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27" xfId="0" applyFont="1" applyBorder="1"/>
    <xf numFmtId="0" fontId="4" fillId="12" borderId="22" xfId="0" applyFont="1" applyFill="1" applyBorder="1" applyAlignment="1">
      <alignment horizontal="center" vertical="center"/>
    </xf>
    <xf numFmtId="0" fontId="2" fillId="12" borderId="23" xfId="0" applyFont="1" applyFill="1" applyBorder="1" applyAlignment="1">
      <alignment vertical="center"/>
    </xf>
    <xf numFmtId="0" fontId="2" fillId="12" borderId="24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/>
    <xf numFmtId="0" fontId="2" fillId="0" borderId="8" xfId="0" applyFont="1" applyBorder="1"/>
    <xf numFmtId="0" fontId="2" fillId="0" borderId="15" xfId="0" applyFont="1" applyBorder="1"/>
    <xf numFmtId="0" fontId="6" fillId="0" borderId="5" xfId="0" applyFont="1" applyBorder="1" applyAlignment="1">
      <alignment horizontal="center" vertical="center"/>
    </xf>
    <xf numFmtId="0" fontId="2" fillId="0" borderId="6" xfId="0" applyFont="1" applyBorder="1"/>
    <xf numFmtId="0" fontId="18" fillId="0" borderId="1" xfId="4" applyNumberFormat="1" applyFont="1" applyFill="1" applyBorder="1" applyAlignment="1"/>
  </cellXfs>
  <cellStyles count="5">
    <cellStyle name="Normal" xfId="0" builtinId="0"/>
    <cellStyle name="Normal 2" xfId="2" xr:uid="{43946813-B8F9-45B1-B91D-8498B488F9F9}"/>
    <cellStyle name="Normal 22" xfId="3" xr:uid="{029A65F2-48A0-4FF0-95A8-89DCA160A780}"/>
    <cellStyle name="Normal 3" xfId="4" xr:uid="{F25FB7A7-0B0B-4E43-9666-CDF2F2B5BA9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DC7ECB-90BB-49A2-889C-BE34AA6B9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99CE3C5-05BF-4F9D-BF64-E0CF65A1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C8C337BF-BEB6-4464-9888-FD9E4874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E9EF06-F40A-48E1-AE50-A4581B930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1F7D5C9-3383-420D-8CEC-7FC6DDF48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7785032-EB36-4908-A6BF-75C843857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2A5951E-F3D7-4D83-95E6-57AFF51D4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CBFD3B-04F0-4A04-98ED-C7D50199D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57B5643-BEC4-4D3B-B9CA-A9B0A0CD6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C2F692E-2AC8-4E09-B371-49A3533EC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3D74F000-B7F3-4B3D-9EEA-C5822B666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AFCDD-3742-447A-A1E7-36FDAB2C9034}">
  <dimension ref="A1:AC86"/>
  <sheetViews>
    <sheetView topLeftCell="A16" zoomScaleNormal="100" workbookViewId="0">
      <selection activeCell="P39" sqref="P39:U39"/>
    </sheetView>
  </sheetViews>
  <sheetFormatPr defaultRowHeight="12.75" x14ac:dyDescent="0.2"/>
  <cols>
    <col min="1" max="2" width="4.7109375" style="126" bestFit="1" customWidth="1"/>
    <col min="3" max="3" width="1.85546875" style="126" bestFit="1" customWidth="1"/>
    <col min="4" max="5" width="2.85546875" style="126" bestFit="1" customWidth="1"/>
    <col min="6" max="6" width="1.85546875" style="126" bestFit="1" customWidth="1"/>
    <col min="7" max="7" width="4.7109375" style="126" bestFit="1" customWidth="1"/>
    <col min="8" max="8" width="5.5703125" style="126" bestFit="1" customWidth="1"/>
    <col min="9" max="9" width="9.28515625" style="126" bestFit="1" customWidth="1"/>
    <col min="10" max="10" width="8.42578125" style="126" bestFit="1" customWidth="1"/>
    <col min="11" max="11" width="4.7109375" style="126" bestFit="1" customWidth="1"/>
    <col min="12" max="12" width="1" style="126" bestFit="1" customWidth="1"/>
    <col min="13" max="13" width="3.7109375" style="126" bestFit="1" customWidth="1"/>
    <col min="14" max="14" width="1" style="126" bestFit="1" customWidth="1"/>
    <col min="15" max="15" width="2.85546875" style="126" bestFit="1" customWidth="1"/>
    <col min="16" max="16" width="1" style="126" bestFit="1" customWidth="1"/>
    <col min="17" max="17" width="3.7109375" style="126" bestFit="1" customWidth="1"/>
    <col min="18" max="18" width="1" style="126" bestFit="1" customWidth="1"/>
    <col min="19" max="19" width="2.85546875" style="126" bestFit="1" customWidth="1"/>
    <col min="20" max="20" width="1.85546875" style="126" bestFit="1" customWidth="1"/>
    <col min="21" max="22" width="1" style="126" bestFit="1" customWidth="1"/>
    <col min="23" max="23" width="5.5703125" style="126" bestFit="1" customWidth="1"/>
    <col min="24" max="24" width="1.85546875" style="126" bestFit="1" customWidth="1"/>
    <col min="25" max="25" width="2.85546875" style="126" bestFit="1" customWidth="1"/>
    <col min="26" max="26" width="1.85546875" style="126" bestFit="1" customWidth="1"/>
    <col min="27" max="27" width="9.28515625" style="126" bestFit="1" customWidth="1"/>
    <col min="28" max="256" width="9.140625" style="126"/>
    <col min="257" max="258" width="4.7109375" style="126" bestFit="1" customWidth="1"/>
    <col min="259" max="259" width="1.85546875" style="126" bestFit="1" customWidth="1"/>
    <col min="260" max="261" width="2.85546875" style="126" bestFit="1" customWidth="1"/>
    <col min="262" max="262" width="1.85546875" style="126" bestFit="1" customWidth="1"/>
    <col min="263" max="263" width="4.7109375" style="126" bestFit="1" customWidth="1"/>
    <col min="264" max="264" width="5.5703125" style="126" bestFit="1" customWidth="1"/>
    <col min="265" max="265" width="9.28515625" style="126" bestFit="1" customWidth="1"/>
    <col min="266" max="266" width="8.42578125" style="126" bestFit="1" customWidth="1"/>
    <col min="267" max="267" width="4.7109375" style="126" bestFit="1" customWidth="1"/>
    <col min="268" max="268" width="1" style="126" bestFit="1" customWidth="1"/>
    <col min="269" max="269" width="3.7109375" style="126" bestFit="1" customWidth="1"/>
    <col min="270" max="270" width="1" style="126" bestFit="1" customWidth="1"/>
    <col min="271" max="271" width="2.85546875" style="126" bestFit="1" customWidth="1"/>
    <col min="272" max="272" width="1" style="126" bestFit="1" customWidth="1"/>
    <col min="273" max="273" width="3.7109375" style="126" bestFit="1" customWidth="1"/>
    <col min="274" max="274" width="1" style="126" bestFit="1" customWidth="1"/>
    <col min="275" max="275" width="2.85546875" style="126" bestFit="1" customWidth="1"/>
    <col min="276" max="276" width="1.85546875" style="126" bestFit="1" customWidth="1"/>
    <col min="277" max="278" width="1" style="126" bestFit="1" customWidth="1"/>
    <col min="279" max="279" width="5.5703125" style="126" bestFit="1" customWidth="1"/>
    <col min="280" max="280" width="1.85546875" style="126" bestFit="1" customWidth="1"/>
    <col min="281" max="281" width="2.85546875" style="126" bestFit="1" customWidth="1"/>
    <col min="282" max="282" width="1.85546875" style="126" bestFit="1" customWidth="1"/>
    <col min="283" max="283" width="9.28515625" style="126" bestFit="1" customWidth="1"/>
    <col min="284" max="512" width="9.140625" style="126"/>
    <col min="513" max="514" width="4.7109375" style="126" bestFit="1" customWidth="1"/>
    <col min="515" max="515" width="1.85546875" style="126" bestFit="1" customWidth="1"/>
    <col min="516" max="517" width="2.85546875" style="126" bestFit="1" customWidth="1"/>
    <col min="518" max="518" width="1.85546875" style="126" bestFit="1" customWidth="1"/>
    <col min="519" max="519" width="4.7109375" style="126" bestFit="1" customWidth="1"/>
    <col min="520" max="520" width="5.5703125" style="126" bestFit="1" customWidth="1"/>
    <col min="521" max="521" width="9.28515625" style="126" bestFit="1" customWidth="1"/>
    <col min="522" max="522" width="8.42578125" style="126" bestFit="1" customWidth="1"/>
    <col min="523" max="523" width="4.7109375" style="126" bestFit="1" customWidth="1"/>
    <col min="524" max="524" width="1" style="126" bestFit="1" customWidth="1"/>
    <col min="525" max="525" width="3.7109375" style="126" bestFit="1" customWidth="1"/>
    <col min="526" max="526" width="1" style="126" bestFit="1" customWidth="1"/>
    <col min="527" max="527" width="2.85546875" style="126" bestFit="1" customWidth="1"/>
    <col min="528" max="528" width="1" style="126" bestFit="1" customWidth="1"/>
    <col min="529" max="529" width="3.7109375" style="126" bestFit="1" customWidth="1"/>
    <col min="530" max="530" width="1" style="126" bestFit="1" customWidth="1"/>
    <col min="531" max="531" width="2.85546875" style="126" bestFit="1" customWidth="1"/>
    <col min="532" max="532" width="1.85546875" style="126" bestFit="1" customWidth="1"/>
    <col min="533" max="534" width="1" style="126" bestFit="1" customWidth="1"/>
    <col min="535" max="535" width="5.5703125" style="126" bestFit="1" customWidth="1"/>
    <col min="536" max="536" width="1.85546875" style="126" bestFit="1" customWidth="1"/>
    <col min="537" max="537" width="2.85546875" style="126" bestFit="1" customWidth="1"/>
    <col min="538" max="538" width="1.85546875" style="126" bestFit="1" customWidth="1"/>
    <col min="539" max="539" width="9.28515625" style="126" bestFit="1" customWidth="1"/>
    <col min="540" max="768" width="9.140625" style="126"/>
    <col min="769" max="770" width="4.7109375" style="126" bestFit="1" customWidth="1"/>
    <col min="771" max="771" width="1.85546875" style="126" bestFit="1" customWidth="1"/>
    <col min="772" max="773" width="2.85546875" style="126" bestFit="1" customWidth="1"/>
    <col min="774" max="774" width="1.85546875" style="126" bestFit="1" customWidth="1"/>
    <col min="775" max="775" width="4.7109375" style="126" bestFit="1" customWidth="1"/>
    <col min="776" max="776" width="5.5703125" style="126" bestFit="1" customWidth="1"/>
    <col min="777" max="777" width="9.28515625" style="126" bestFit="1" customWidth="1"/>
    <col min="778" max="778" width="8.42578125" style="126" bestFit="1" customWidth="1"/>
    <col min="779" max="779" width="4.7109375" style="126" bestFit="1" customWidth="1"/>
    <col min="780" max="780" width="1" style="126" bestFit="1" customWidth="1"/>
    <col min="781" max="781" width="3.7109375" style="126" bestFit="1" customWidth="1"/>
    <col min="782" max="782" width="1" style="126" bestFit="1" customWidth="1"/>
    <col min="783" max="783" width="2.85546875" style="126" bestFit="1" customWidth="1"/>
    <col min="784" max="784" width="1" style="126" bestFit="1" customWidth="1"/>
    <col min="785" max="785" width="3.7109375" style="126" bestFit="1" customWidth="1"/>
    <col min="786" max="786" width="1" style="126" bestFit="1" customWidth="1"/>
    <col min="787" max="787" width="2.85546875" style="126" bestFit="1" customWidth="1"/>
    <col min="788" max="788" width="1.85546875" style="126" bestFit="1" customWidth="1"/>
    <col min="789" max="790" width="1" style="126" bestFit="1" customWidth="1"/>
    <col min="791" max="791" width="5.5703125" style="126" bestFit="1" customWidth="1"/>
    <col min="792" max="792" width="1.85546875" style="126" bestFit="1" customWidth="1"/>
    <col min="793" max="793" width="2.85546875" style="126" bestFit="1" customWidth="1"/>
    <col min="794" max="794" width="1.85546875" style="126" bestFit="1" customWidth="1"/>
    <col min="795" max="795" width="9.28515625" style="126" bestFit="1" customWidth="1"/>
    <col min="796" max="1024" width="9.140625" style="126"/>
    <col min="1025" max="1026" width="4.7109375" style="126" bestFit="1" customWidth="1"/>
    <col min="1027" max="1027" width="1.85546875" style="126" bestFit="1" customWidth="1"/>
    <col min="1028" max="1029" width="2.85546875" style="126" bestFit="1" customWidth="1"/>
    <col min="1030" max="1030" width="1.85546875" style="126" bestFit="1" customWidth="1"/>
    <col min="1031" max="1031" width="4.7109375" style="126" bestFit="1" customWidth="1"/>
    <col min="1032" max="1032" width="5.5703125" style="126" bestFit="1" customWidth="1"/>
    <col min="1033" max="1033" width="9.28515625" style="126" bestFit="1" customWidth="1"/>
    <col min="1034" max="1034" width="8.42578125" style="126" bestFit="1" customWidth="1"/>
    <col min="1035" max="1035" width="4.7109375" style="126" bestFit="1" customWidth="1"/>
    <col min="1036" max="1036" width="1" style="126" bestFit="1" customWidth="1"/>
    <col min="1037" max="1037" width="3.7109375" style="126" bestFit="1" customWidth="1"/>
    <col min="1038" max="1038" width="1" style="126" bestFit="1" customWidth="1"/>
    <col min="1039" max="1039" width="2.85546875" style="126" bestFit="1" customWidth="1"/>
    <col min="1040" max="1040" width="1" style="126" bestFit="1" customWidth="1"/>
    <col min="1041" max="1041" width="3.7109375" style="126" bestFit="1" customWidth="1"/>
    <col min="1042" max="1042" width="1" style="126" bestFit="1" customWidth="1"/>
    <col min="1043" max="1043" width="2.85546875" style="126" bestFit="1" customWidth="1"/>
    <col min="1044" max="1044" width="1.85546875" style="126" bestFit="1" customWidth="1"/>
    <col min="1045" max="1046" width="1" style="126" bestFit="1" customWidth="1"/>
    <col min="1047" max="1047" width="5.5703125" style="126" bestFit="1" customWidth="1"/>
    <col min="1048" max="1048" width="1.85546875" style="126" bestFit="1" customWidth="1"/>
    <col min="1049" max="1049" width="2.85546875" style="126" bestFit="1" customWidth="1"/>
    <col min="1050" max="1050" width="1.85546875" style="126" bestFit="1" customWidth="1"/>
    <col min="1051" max="1051" width="9.28515625" style="126" bestFit="1" customWidth="1"/>
    <col min="1052" max="1280" width="9.140625" style="126"/>
    <col min="1281" max="1282" width="4.7109375" style="126" bestFit="1" customWidth="1"/>
    <col min="1283" max="1283" width="1.85546875" style="126" bestFit="1" customWidth="1"/>
    <col min="1284" max="1285" width="2.85546875" style="126" bestFit="1" customWidth="1"/>
    <col min="1286" max="1286" width="1.85546875" style="126" bestFit="1" customWidth="1"/>
    <col min="1287" max="1287" width="4.7109375" style="126" bestFit="1" customWidth="1"/>
    <col min="1288" max="1288" width="5.5703125" style="126" bestFit="1" customWidth="1"/>
    <col min="1289" max="1289" width="9.28515625" style="126" bestFit="1" customWidth="1"/>
    <col min="1290" max="1290" width="8.42578125" style="126" bestFit="1" customWidth="1"/>
    <col min="1291" max="1291" width="4.7109375" style="126" bestFit="1" customWidth="1"/>
    <col min="1292" max="1292" width="1" style="126" bestFit="1" customWidth="1"/>
    <col min="1293" max="1293" width="3.7109375" style="126" bestFit="1" customWidth="1"/>
    <col min="1294" max="1294" width="1" style="126" bestFit="1" customWidth="1"/>
    <col min="1295" max="1295" width="2.85546875" style="126" bestFit="1" customWidth="1"/>
    <col min="1296" max="1296" width="1" style="126" bestFit="1" customWidth="1"/>
    <col min="1297" max="1297" width="3.7109375" style="126" bestFit="1" customWidth="1"/>
    <col min="1298" max="1298" width="1" style="126" bestFit="1" customWidth="1"/>
    <col min="1299" max="1299" width="2.85546875" style="126" bestFit="1" customWidth="1"/>
    <col min="1300" max="1300" width="1.85546875" style="126" bestFit="1" customWidth="1"/>
    <col min="1301" max="1302" width="1" style="126" bestFit="1" customWidth="1"/>
    <col min="1303" max="1303" width="5.5703125" style="126" bestFit="1" customWidth="1"/>
    <col min="1304" max="1304" width="1.85546875" style="126" bestFit="1" customWidth="1"/>
    <col min="1305" max="1305" width="2.85546875" style="126" bestFit="1" customWidth="1"/>
    <col min="1306" max="1306" width="1.85546875" style="126" bestFit="1" customWidth="1"/>
    <col min="1307" max="1307" width="9.28515625" style="126" bestFit="1" customWidth="1"/>
    <col min="1308" max="1536" width="9.140625" style="126"/>
    <col min="1537" max="1538" width="4.7109375" style="126" bestFit="1" customWidth="1"/>
    <col min="1539" max="1539" width="1.85546875" style="126" bestFit="1" customWidth="1"/>
    <col min="1540" max="1541" width="2.85546875" style="126" bestFit="1" customWidth="1"/>
    <col min="1542" max="1542" width="1.85546875" style="126" bestFit="1" customWidth="1"/>
    <col min="1543" max="1543" width="4.7109375" style="126" bestFit="1" customWidth="1"/>
    <col min="1544" max="1544" width="5.5703125" style="126" bestFit="1" customWidth="1"/>
    <col min="1545" max="1545" width="9.28515625" style="126" bestFit="1" customWidth="1"/>
    <col min="1546" max="1546" width="8.42578125" style="126" bestFit="1" customWidth="1"/>
    <col min="1547" max="1547" width="4.7109375" style="126" bestFit="1" customWidth="1"/>
    <col min="1548" max="1548" width="1" style="126" bestFit="1" customWidth="1"/>
    <col min="1549" max="1549" width="3.7109375" style="126" bestFit="1" customWidth="1"/>
    <col min="1550" max="1550" width="1" style="126" bestFit="1" customWidth="1"/>
    <col min="1551" max="1551" width="2.85546875" style="126" bestFit="1" customWidth="1"/>
    <col min="1552" max="1552" width="1" style="126" bestFit="1" customWidth="1"/>
    <col min="1553" max="1553" width="3.7109375" style="126" bestFit="1" customWidth="1"/>
    <col min="1554" max="1554" width="1" style="126" bestFit="1" customWidth="1"/>
    <col min="1555" max="1555" width="2.85546875" style="126" bestFit="1" customWidth="1"/>
    <col min="1556" max="1556" width="1.85546875" style="126" bestFit="1" customWidth="1"/>
    <col min="1557" max="1558" width="1" style="126" bestFit="1" customWidth="1"/>
    <col min="1559" max="1559" width="5.5703125" style="126" bestFit="1" customWidth="1"/>
    <col min="1560" max="1560" width="1.85546875" style="126" bestFit="1" customWidth="1"/>
    <col min="1561" max="1561" width="2.85546875" style="126" bestFit="1" customWidth="1"/>
    <col min="1562" max="1562" width="1.85546875" style="126" bestFit="1" customWidth="1"/>
    <col min="1563" max="1563" width="9.28515625" style="126" bestFit="1" customWidth="1"/>
    <col min="1564" max="1792" width="9.140625" style="126"/>
    <col min="1793" max="1794" width="4.7109375" style="126" bestFit="1" customWidth="1"/>
    <col min="1795" max="1795" width="1.85546875" style="126" bestFit="1" customWidth="1"/>
    <col min="1796" max="1797" width="2.85546875" style="126" bestFit="1" customWidth="1"/>
    <col min="1798" max="1798" width="1.85546875" style="126" bestFit="1" customWidth="1"/>
    <col min="1799" max="1799" width="4.7109375" style="126" bestFit="1" customWidth="1"/>
    <col min="1800" max="1800" width="5.5703125" style="126" bestFit="1" customWidth="1"/>
    <col min="1801" max="1801" width="9.28515625" style="126" bestFit="1" customWidth="1"/>
    <col min="1802" max="1802" width="8.42578125" style="126" bestFit="1" customWidth="1"/>
    <col min="1803" max="1803" width="4.7109375" style="126" bestFit="1" customWidth="1"/>
    <col min="1804" max="1804" width="1" style="126" bestFit="1" customWidth="1"/>
    <col min="1805" max="1805" width="3.7109375" style="126" bestFit="1" customWidth="1"/>
    <col min="1806" max="1806" width="1" style="126" bestFit="1" customWidth="1"/>
    <col min="1807" max="1807" width="2.85546875" style="126" bestFit="1" customWidth="1"/>
    <col min="1808" max="1808" width="1" style="126" bestFit="1" customWidth="1"/>
    <col min="1809" max="1809" width="3.7109375" style="126" bestFit="1" customWidth="1"/>
    <col min="1810" max="1810" width="1" style="126" bestFit="1" customWidth="1"/>
    <col min="1811" max="1811" width="2.85546875" style="126" bestFit="1" customWidth="1"/>
    <col min="1812" max="1812" width="1.85546875" style="126" bestFit="1" customWidth="1"/>
    <col min="1813" max="1814" width="1" style="126" bestFit="1" customWidth="1"/>
    <col min="1815" max="1815" width="5.5703125" style="126" bestFit="1" customWidth="1"/>
    <col min="1816" max="1816" width="1.85546875" style="126" bestFit="1" customWidth="1"/>
    <col min="1817" max="1817" width="2.85546875" style="126" bestFit="1" customWidth="1"/>
    <col min="1818" max="1818" width="1.85546875" style="126" bestFit="1" customWidth="1"/>
    <col min="1819" max="1819" width="9.28515625" style="126" bestFit="1" customWidth="1"/>
    <col min="1820" max="2048" width="9.140625" style="126"/>
    <col min="2049" max="2050" width="4.7109375" style="126" bestFit="1" customWidth="1"/>
    <col min="2051" max="2051" width="1.85546875" style="126" bestFit="1" customWidth="1"/>
    <col min="2052" max="2053" width="2.85546875" style="126" bestFit="1" customWidth="1"/>
    <col min="2054" max="2054" width="1.85546875" style="126" bestFit="1" customWidth="1"/>
    <col min="2055" max="2055" width="4.7109375" style="126" bestFit="1" customWidth="1"/>
    <col min="2056" max="2056" width="5.5703125" style="126" bestFit="1" customWidth="1"/>
    <col min="2057" max="2057" width="9.28515625" style="126" bestFit="1" customWidth="1"/>
    <col min="2058" max="2058" width="8.42578125" style="126" bestFit="1" customWidth="1"/>
    <col min="2059" max="2059" width="4.7109375" style="126" bestFit="1" customWidth="1"/>
    <col min="2060" max="2060" width="1" style="126" bestFit="1" customWidth="1"/>
    <col min="2061" max="2061" width="3.7109375" style="126" bestFit="1" customWidth="1"/>
    <col min="2062" max="2062" width="1" style="126" bestFit="1" customWidth="1"/>
    <col min="2063" max="2063" width="2.85546875" style="126" bestFit="1" customWidth="1"/>
    <col min="2064" max="2064" width="1" style="126" bestFit="1" customWidth="1"/>
    <col min="2065" max="2065" width="3.7109375" style="126" bestFit="1" customWidth="1"/>
    <col min="2066" max="2066" width="1" style="126" bestFit="1" customWidth="1"/>
    <col min="2067" max="2067" width="2.85546875" style="126" bestFit="1" customWidth="1"/>
    <col min="2068" max="2068" width="1.85546875" style="126" bestFit="1" customWidth="1"/>
    <col min="2069" max="2070" width="1" style="126" bestFit="1" customWidth="1"/>
    <col min="2071" max="2071" width="5.5703125" style="126" bestFit="1" customWidth="1"/>
    <col min="2072" max="2072" width="1.85546875" style="126" bestFit="1" customWidth="1"/>
    <col min="2073" max="2073" width="2.85546875" style="126" bestFit="1" customWidth="1"/>
    <col min="2074" max="2074" width="1.85546875" style="126" bestFit="1" customWidth="1"/>
    <col min="2075" max="2075" width="9.28515625" style="126" bestFit="1" customWidth="1"/>
    <col min="2076" max="2304" width="9.140625" style="126"/>
    <col min="2305" max="2306" width="4.7109375" style="126" bestFit="1" customWidth="1"/>
    <col min="2307" max="2307" width="1.85546875" style="126" bestFit="1" customWidth="1"/>
    <col min="2308" max="2309" width="2.85546875" style="126" bestFit="1" customWidth="1"/>
    <col min="2310" max="2310" width="1.85546875" style="126" bestFit="1" customWidth="1"/>
    <col min="2311" max="2311" width="4.7109375" style="126" bestFit="1" customWidth="1"/>
    <col min="2312" max="2312" width="5.5703125" style="126" bestFit="1" customWidth="1"/>
    <col min="2313" max="2313" width="9.28515625" style="126" bestFit="1" customWidth="1"/>
    <col min="2314" max="2314" width="8.42578125" style="126" bestFit="1" customWidth="1"/>
    <col min="2315" max="2315" width="4.7109375" style="126" bestFit="1" customWidth="1"/>
    <col min="2316" max="2316" width="1" style="126" bestFit="1" customWidth="1"/>
    <col min="2317" max="2317" width="3.7109375" style="126" bestFit="1" customWidth="1"/>
    <col min="2318" max="2318" width="1" style="126" bestFit="1" customWidth="1"/>
    <col min="2319" max="2319" width="2.85546875" style="126" bestFit="1" customWidth="1"/>
    <col min="2320" max="2320" width="1" style="126" bestFit="1" customWidth="1"/>
    <col min="2321" max="2321" width="3.7109375" style="126" bestFit="1" customWidth="1"/>
    <col min="2322" max="2322" width="1" style="126" bestFit="1" customWidth="1"/>
    <col min="2323" max="2323" width="2.85546875" style="126" bestFit="1" customWidth="1"/>
    <col min="2324" max="2324" width="1.85546875" style="126" bestFit="1" customWidth="1"/>
    <col min="2325" max="2326" width="1" style="126" bestFit="1" customWidth="1"/>
    <col min="2327" max="2327" width="5.5703125" style="126" bestFit="1" customWidth="1"/>
    <col min="2328" max="2328" width="1.85546875" style="126" bestFit="1" customWidth="1"/>
    <col min="2329" max="2329" width="2.85546875" style="126" bestFit="1" customWidth="1"/>
    <col min="2330" max="2330" width="1.85546875" style="126" bestFit="1" customWidth="1"/>
    <col min="2331" max="2331" width="9.28515625" style="126" bestFit="1" customWidth="1"/>
    <col min="2332" max="2560" width="9.140625" style="126"/>
    <col min="2561" max="2562" width="4.7109375" style="126" bestFit="1" customWidth="1"/>
    <col min="2563" max="2563" width="1.85546875" style="126" bestFit="1" customWidth="1"/>
    <col min="2564" max="2565" width="2.85546875" style="126" bestFit="1" customWidth="1"/>
    <col min="2566" max="2566" width="1.85546875" style="126" bestFit="1" customWidth="1"/>
    <col min="2567" max="2567" width="4.7109375" style="126" bestFit="1" customWidth="1"/>
    <col min="2568" max="2568" width="5.5703125" style="126" bestFit="1" customWidth="1"/>
    <col min="2569" max="2569" width="9.28515625" style="126" bestFit="1" customWidth="1"/>
    <col min="2570" max="2570" width="8.42578125" style="126" bestFit="1" customWidth="1"/>
    <col min="2571" max="2571" width="4.7109375" style="126" bestFit="1" customWidth="1"/>
    <col min="2572" max="2572" width="1" style="126" bestFit="1" customWidth="1"/>
    <col min="2573" max="2573" width="3.7109375" style="126" bestFit="1" customWidth="1"/>
    <col min="2574" max="2574" width="1" style="126" bestFit="1" customWidth="1"/>
    <col min="2575" max="2575" width="2.85546875" style="126" bestFit="1" customWidth="1"/>
    <col min="2576" max="2576" width="1" style="126" bestFit="1" customWidth="1"/>
    <col min="2577" max="2577" width="3.7109375" style="126" bestFit="1" customWidth="1"/>
    <col min="2578" max="2578" width="1" style="126" bestFit="1" customWidth="1"/>
    <col min="2579" max="2579" width="2.85546875" style="126" bestFit="1" customWidth="1"/>
    <col min="2580" max="2580" width="1.85546875" style="126" bestFit="1" customWidth="1"/>
    <col min="2581" max="2582" width="1" style="126" bestFit="1" customWidth="1"/>
    <col min="2583" max="2583" width="5.5703125" style="126" bestFit="1" customWidth="1"/>
    <col min="2584" max="2584" width="1.85546875" style="126" bestFit="1" customWidth="1"/>
    <col min="2585" max="2585" width="2.85546875" style="126" bestFit="1" customWidth="1"/>
    <col min="2586" max="2586" width="1.85546875" style="126" bestFit="1" customWidth="1"/>
    <col min="2587" max="2587" width="9.28515625" style="126" bestFit="1" customWidth="1"/>
    <col min="2588" max="2816" width="9.140625" style="126"/>
    <col min="2817" max="2818" width="4.7109375" style="126" bestFit="1" customWidth="1"/>
    <col min="2819" max="2819" width="1.85546875" style="126" bestFit="1" customWidth="1"/>
    <col min="2820" max="2821" width="2.85546875" style="126" bestFit="1" customWidth="1"/>
    <col min="2822" max="2822" width="1.85546875" style="126" bestFit="1" customWidth="1"/>
    <col min="2823" max="2823" width="4.7109375" style="126" bestFit="1" customWidth="1"/>
    <col min="2824" max="2824" width="5.5703125" style="126" bestFit="1" customWidth="1"/>
    <col min="2825" max="2825" width="9.28515625" style="126" bestFit="1" customWidth="1"/>
    <col min="2826" max="2826" width="8.42578125" style="126" bestFit="1" customWidth="1"/>
    <col min="2827" max="2827" width="4.7109375" style="126" bestFit="1" customWidth="1"/>
    <col min="2828" max="2828" width="1" style="126" bestFit="1" customWidth="1"/>
    <col min="2829" max="2829" width="3.7109375" style="126" bestFit="1" customWidth="1"/>
    <col min="2830" max="2830" width="1" style="126" bestFit="1" customWidth="1"/>
    <col min="2831" max="2831" width="2.85546875" style="126" bestFit="1" customWidth="1"/>
    <col min="2832" max="2832" width="1" style="126" bestFit="1" customWidth="1"/>
    <col min="2833" max="2833" width="3.7109375" style="126" bestFit="1" customWidth="1"/>
    <col min="2834" max="2834" width="1" style="126" bestFit="1" customWidth="1"/>
    <col min="2835" max="2835" width="2.85546875" style="126" bestFit="1" customWidth="1"/>
    <col min="2836" max="2836" width="1.85546875" style="126" bestFit="1" customWidth="1"/>
    <col min="2837" max="2838" width="1" style="126" bestFit="1" customWidth="1"/>
    <col min="2839" max="2839" width="5.5703125" style="126" bestFit="1" customWidth="1"/>
    <col min="2840" max="2840" width="1.85546875" style="126" bestFit="1" customWidth="1"/>
    <col min="2841" max="2841" width="2.85546875" style="126" bestFit="1" customWidth="1"/>
    <col min="2842" max="2842" width="1.85546875" style="126" bestFit="1" customWidth="1"/>
    <col min="2843" max="2843" width="9.28515625" style="126" bestFit="1" customWidth="1"/>
    <col min="2844" max="3072" width="9.140625" style="126"/>
    <col min="3073" max="3074" width="4.7109375" style="126" bestFit="1" customWidth="1"/>
    <col min="3075" max="3075" width="1.85546875" style="126" bestFit="1" customWidth="1"/>
    <col min="3076" max="3077" width="2.85546875" style="126" bestFit="1" customWidth="1"/>
    <col min="3078" max="3078" width="1.85546875" style="126" bestFit="1" customWidth="1"/>
    <col min="3079" max="3079" width="4.7109375" style="126" bestFit="1" customWidth="1"/>
    <col min="3080" max="3080" width="5.5703125" style="126" bestFit="1" customWidth="1"/>
    <col min="3081" max="3081" width="9.28515625" style="126" bestFit="1" customWidth="1"/>
    <col min="3082" max="3082" width="8.42578125" style="126" bestFit="1" customWidth="1"/>
    <col min="3083" max="3083" width="4.7109375" style="126" bestFit="1" customWidth="1"/>
    <col min="3084" max="3084" width="1" style="126" bestFit="1" customWidth="1"/>
    <col min="3085" max="3085" width="3.7109375" style="126" bestFit="1" customWidth="1"/>
    <col min="3086" max="3086" width="1" style="126" bestFit="1" customWidth="1"/>
    <col min="3087" max="3087" width="2.85546875" style="126" bestFit="1" customWidth="1"/>
    <col min="3088" max="3088" width="1" style="126" bestFit="1" customWidth="1"/>
    <col min="3089" max="3089" width="3.7109375" style="126" bestFit="1" customWidth="1"/>
    <col min="3090" max="3090" width="1" style="126" bestFit="1" customWidth="1"/>
    <col min="3091" max="3091" width="2.85546875" style="126" bestFit="1" customWidth="1"/>
    <col min="3092" max="3092" width="1.85546875" style="126" bestFit="1" customWidth="1"/>
    <col min="3093" max="3094" width="1" style="126" bestFit="1" customWidth="1"/>
    <col min="3095" max="3095" width="5.5703125" style="126" bestFit="1" customWidth="1"/>
    <col min="3096" max="3096" width="1.85546875" style="126" bestFit="1" customWidth="1"/>
    <col min="3097" max="3097" width="2.85546875" style="126" bestFit="1" customWidth="1"/>
    <col min="3098" max="3098" width="1.85546875" style="126" bestFit="1" customWidth="1"/>
    <col min="3099" max="3099" width="9.28515625" style="126" bestFit="1" customWidth="1"/>
    <col min="3100" max="3328" width="9.140625" style="126"/>
    <col min="3329" max="3330" width="4.7109375" style="126" bestFit="1" customWidth="1"/>
    <col min="3331" max="3331" width="1.85546875" style="126" bestFit="1" customWidth="1"/>
    <col min="3332" max="3333" width="2.85546875" style="126" bestFit="1" customWidth="1"/>
    <col min="3334" max="3334" width="1.85546875" style="126" bestFit="1" customWidth="1"/>
    <col min="3335" max="3335" width="4.7109375" style="126" bestFit="1" customWidth="1"/>
    <col min="3336" max="3336" width="5.5703125" style="126" bestFit="1" customWidth="1"/>
    <col min="3337" max="3337" width="9.28515625" style="126" bestFit="1" customWidth="1"/>
    <col min="3338" max="3338" width="8.42578125" style="126" bestFit="1" customWidth="1"/>
    <col min="3339" max="3339" width="4.7109375" style="126" bestFit="1" customWidth="1"/>
    <col min="3340" max="3340" width="1" style="126" bestFit="1" customWidth="1"/>
    <col min="3341" max="3341" width="3.7109375" style="126" bestFit="1" customWidth="1"/>
    <col min="3342" max="3342" width="1" style="126" bestFit="1" customWidth="1"/>
    <col min="3343" max="3343" width="2.85546875" style="126" bestFit="1" customWidth="1"/>
    <col min="3344" max="3344" width="1" style="126" bestFit="1" customWidth="1"/>
    <col min="3345" max="3345" width="3.7109375" style="126" bestFit="1" customWidth="1"/>
    <col min="3346" max="3346" width="1" style="126" bestFit="1" customWidth="1"/>
    <col min="3347" max="3347" width="2.85546875" style="126" bestFit="1" customWidth="1"/>
    <col min="3348" max="3348" width="1.85546875" style="126" bestFit="1" customWidth="1"/>
    <col min="3349" max="3350" width="1" style="126" bestFit="1" customWidth="1"/>
    <col min="3351" max="3351" width="5.5703125" style="126" bestFit="1" customWidth="1"/>
    <col min="3352" max="3352" width="1.85546875" style="126" bestFit="1" customWidth="1"/>
    <col min="3353" max="3353" width="2.85546875" style="126" bestFit="1" customWidth="1"/>
    <col min="3354" max="3354" width="1.85546875" style="126" bestFit="1" customWidth="1"/>
    <col min="3355" max="3355" width="9.28515625" style="126" bestFit="1" customWidth="1"/>
    <col min="3356" max="3584" width="9.140625" style="126"/>
    <col min="3585" max="3586" width="4.7109375" style="126" bestFit="1" customWidth="1"/>
    <col min="3587" max="3587" width="1.85546875" style="126" bestFit="1" customWidth="1"/>
    <col min="3588" max="3589" width="2.85546875" style="126" bestFit="1" customWidth="1"/>
    <col min="3590" max="3590" width="1.85546875" style="126" bestFit="1" customWidth="1"/>
    <col min="3591" max="3591" width="4.7109375" style="126" bestFit="1" customWidth="1"/>
    <col min="3592" max="3592" width="5.5703125" style="126" bestFit="1" customWidth="1"/>
    <col min="3593" max="3593" width="9.28515625" style="126" bestFit="1" customWidth="1"/>
    <col min="3594" max="3594" width="8.42578125" style="126" bestFit="1" customWidth="1"/>
    <col min="3595" max="3595" width="4.7109375" style="126" bestFit="1" customWidth="1"/>
    <col min="3596" max="3596" width="1" style="126" bestFit="1" customWidth="1"/>
    <col min="3597" max="3597" width="3.7109375" style="126" bestFit="1" customWidth="1"/>
    <col min="3598" max="3598" width="1" style="126" bestFit="1" customWidth="1"/>
    <col min="3599" max="3599" width="2.85546875" style="126" bestFit="1" customWidth="1"/>
    <col min="3600" max="3600" width="1" style="126" bestFit="1" customWidth="1"/>
    <col min="3601" max="3601" width="3.7109375" style="126" bestFit="1" customWidth="1"/>
    <col min="3602" max="3602" width="1" style="126" bestFit="1" customWidth="1"/>
    <col min="3603" max="3603" width="2.85546875" style="126" bestFit="1" customWidth="1"/>
    <col min="3604" max="3604" width="1.85546875" style="126" bestFit="1" customWidth="1"/>
    <col min="3605" max="3606" width="1" style="126" bestFit="1" customWidth="1"/>
    <col min="3607" max="3607" width="5.5703125" style="126" bestFit="1" customWidth="1"/>
    <col min="3608" max="3608" width="1.85546875" style="126" bestFit="1" customWidth="1"/>
    <col min="3609" max="3609" width="2.85546875" style="126" bestFit="1" customWidth="1"/>
    <col min="3610" max="3610" width="1.85546875" style="126" bestFit="1" customWidth="1"/>
    <col min="3611" max="3611" width="9.28515625" style="126" bestFit="1" customWidth="1"/>
    <col min="3612" max="3840" width="9.140625" style="126"/>
    <col min="3841" max="3842" width="4.7109375" style="126" bestFit="1" customWidth="1"/>
    <col min="3843" max="3843" width="1.85546875" style="126" bestFit="1" customWidth="1"/>
    <col min="3844" max="3845" width="2.85546875" style="126" bestFit="1" customWidth="1"/>
    <col min="3846" max="3846" width="1.85546875" style="126" bestFit="1" customWidth="1"/>
    <col min="3847" max="3847" width="4.7109375" style="126" bestFit="1" customWidth="1"/>
    <col min="3848" max="3848" width="5.5703125" style="126" bestFit="1" customWidth="1"/>
    <col min="3849" max="3849" width="9.28515625" style="126" bestFit="1" customWidth="1"/>
    <col min="3850" max="3850" width="8.42578125" style="126" bestFit="1" customWidth="1"/>
    <col min="3851" max="3851" width="4.7109375" style="126" bestFit="1" customWidth="1"/>
    <col min="3852" max="3852" width="1" style="126" bestFit="1" customWidth="1"/>
    <col min="3853" max="3853" width="3.7109375" style="126" bestFit="1" customWidth="1"/>
    <col min="3854" max="3854" width="1" style="126" bestFit="1" customWidth="1"/>
    <col min="3855" max="3855" width="2.85546875" style="126" bestFit="1" customWidth="1"/>
    <col min="3856" max="3856" width="1" style="126" bestFit="1" customWidth="1"/>
    <col min="3857" max="3857" width="3.7109375" style="126" bestFit="1" customWidth="1"/>
    <col min="3858" max="3858" width="1" style="126" bestFit="1" customWidth="1"/>
    <col min="3859" max="3859" width="2.85546875" style="126" bestFit="1" customWidth="1"/>
    <col min="3860" max="3860" width="1.85546875" style="126" bestFit="1" customWidth="1"/>
    <col min="3861" max="3862" width="1" style="126" bestFit="1" customWidth="1"/>
    <col min="3863" max="3863" width="5.5703125" style="126" bestFit="1" customWidth="1"/>
    <col min="3864" max="3864" width="1.85546875" style="126" bestFit="1" customWidth="1"/>
    <col min="3865" max="3865" width="2.85546875" style="126" bestFit="1" customWidth="1"/>
    <col min="3866" max="3866" width="1.85546875" style="126" bestFit="1" customWidth="1"/>
    <col min="3867" max="3867" width="9.28515625" style="126" bestFit="1" customWidth="1"/>
    <col min="3868" max="4096" width="9.140625" style="126"/>
    <col min="4097" max="4098" width="4.7109375" style="126" bestFit="1" customWidth="1"/>
    <col min="4099" max="4099" width="1.85546875" style="126" bestFit="1" customWidth="1"/>
    <col min="4100" max="4101" width="2.85546875" style="126" bestFit="1" customWidth="1"/>
    <col min="4102" max="4102" width="1.85546875" style="126" bestFit="1" customWidth="1"/>
    <col min="4103" max="4103" width="4.7109375" style="126" bestFit="1" customWidth="1"/>
    <col min="4104" max="4104" width="5.5703125" style="126" bestFit="1" customWidth="1"/>
    <col min="4105" max="4105" width="9.28515625" style="126" bestFit="1" customWidth="1"/>
    <col min="4106" max="4106" width="8.42578125" style="126" bestFit="1" customWidth="1"/>
    <col min="4107" max="4107" width="4.7109375" style="126" bestFit="1" customWidth="1"/>
    <col min="4108" max="4108" width="1" style="126" bestFit="1" customWidth="1"/>
    <col min="4109" max="4109" width="3.7109375" style="126" bestFit="1" customWidth="1"/>
    <col min="4110" max="4110" width="1" style="126" bestFit="1" customWidth="1"/>
    <col min="4111" max="4111" width="2.85546875" style="126" bestFit="1" customWidth="1"/>
    <col min="4112" max="4112" width="1" style="126" bestFit="1" customWidth="1"/>
    <col min="4113" max="4113" width="3.7109375" style="126" bestFit="1" customWidth="1"/>
    <col min="4114" max="4114" width="1" style="126" bestFit="1" customWidth="1"/>
    <col min="4115" max="4115" width="2.85546875" style="126" bestFit="1" customWidth="1"/>
    <col min="4116" max="4116" width="1.85546875" style="126" bestFit="1" customWidth="1"/>
    <col min="4117" max="4118" width="1" style="126" bestFit="1" customWidth="1"/>
    <col min="4119" max="4119" width="5.5703125" style="126" bestFit="1" customWidth="1"/>
    <col min="4120" max="4120" width="1.85546875" style="126" bestFit="1" customWidth="1"/>
    <col min="4121" max="4121" width="2.85546875" style="126" bestFit="1" customWidth="1"/>
    <col min="4122" max="4122" width="1.85546875" style="126" bestFit="1" customWidth="1"/>
    <col min="4123" max="4123" width="9.28515625" style="126" bestFit="1" customWidth="1"/>
    <col min="4124" max="4352" width="9.140625" style="126"/>
    <col min="4353" max="4354" width="4.7109375" style="126" bestFit="1" customWidth="1"/>
    <col min="4355" max="4355" width="1.85546875" style="126" bestFit="1" customWidth="1"/>
    <col min="4356" max="4357" width="2.85546875" style="126" bestFit="1" customWidth="1"/>
    <col min="4358" max="4358" width="1.85546875" style="126" bestFit="1" customWidth="1"/>
    <col min="4359" max="4359" width="4.7109375" style="126" bestFit="1" customWidth="1"/>
    <col min="4360" max="4360" width="5.5703125" style="126" bestFit="1" customWidth="1"/>
    <col min="4361" max="4361" width="9.28515625" style="126" bestFit="1" customWidth="1"/>
    <col min="4362" max="4362" width="8.42578125" style="126" bestFit="1" customWidth="1"/>
    <col min="4363" max="4363" width="4.7109375" style="126" bestFit="1" customWidth="1"/>
    <col min="4364" max="4364" width="1" style="126" bestFit="1" customWidth="1"/>
    <col min="4365" max="4365" width="3.7109375" style="126" bestFit="1" customWidth="1"/>
    <col min="4366" max="4366" width="1" style="126" bestFit="1" customWidth="1"/>
    <col min="4367" max="4367" width="2.85546875" style="126" bestFit="1" customWidth="1"/>
    <col min="4368" max="4368" width="1" style="126" bestFit="1" customWidth="1"/>
    <col min="4369" max="4369" width="3.7109375" style="126" bestFit="1" customWidth="1"/>
    <col min="4370" max="4370" width="1" style="126" bestFit="1" customWidth="1"/>
    <col min="4371" max="4371" width="2.85546875" style="126" bestFit="1" customWidth="1"/>
    <col min="4372" max="4372" width="1.85546875" style="126" bestFit="1" customWidth="1"/>
    <col min="4373" max="4374" width="1" style="126" bestFit="1" customWidth="1"/>
    <col min="4375" max="4375" width="5.5703125" style="126" bestFit="1" customWidth="1"/>
    <col min="4376" max="4376" width="1.85546875" style="126" bestFit="1" customWidth="1"/>
    <col min="4377" max="4377" width="2.85546875" style="126" bestFit="1" customWidth="1"/>
    <col min="4378" max="4378" width="1.85546875" style="126" bestFit="1" customWidth="1"/>
    <col min="4379" max="4379" width="9.28515625" style="126" bestFit="1" customWidth="1"/>
    <col min="4380" max="4608" width="9.140625" style="126"/>
    <col min="4609" max="4610" width="4.7109375" style="126" bestFit="1" customWidth="1"/>
    <col min="4611" max="4611" width="1.85546875" style="126" bestFit="1" customWidth="1"/>
    <col min="4612" max="4613" width="2.85546875" style="126" bestFit="1" customWidth="1"/>
    <col min="4614" max="4614" width="1.85546875" style="126" bestFit="1" customWidth="1"/>
    <col min="4615" max="4615" width="4.7109375" style="126" bestFit="1" customWidth="1"/>
    <col min="4616" max="4616" width="5.5703125" style="126" bestFit="1" customWidth="1"/>
    <col min="4617" max="4617" width="9.28515625" style="126" bestFit="1" customWidth="1"/>
    <col min="4618" max="4618" width="8.42578125" style="126" bestFit="1" customWidth="1"/>
    <col min="4619" max="4619" width="4.7109375" style="126" bestFit="1" customWidth="1"/>
    <col min="4620" max="4620" width="1" style="126" bestFit="1" customWidth="1"/>
    <col min="4621" max="4621" width="3.7109375" style="126" bestFit="1" customWidth="1"/>
    <col min="4622" max="4622" width="1" style="126" bestFit="1" customWidth="1"/>
    <col min="4623" max="4623" width="2.85546875" style="126" bestFit="1" customWidth="1"/>
    <col min="4624" max="4624" width="1" style="126" bestFit="1" customWidth="1"/>
    <col min="4625" max="4625" width="3.7109375" style="126" bestFit="1" customWidth="1"/>
    <col min="4626" max="4626" width="1" style="126" bestFit="1" customWidth="1"/>
    <col min="4627" max="4627" width="2.85546875" style="126" bestFit="1" customWidth="1"/>
    <col min="4628" max="4628" width="1.85546875" style="126" bestFit="1" customWidth="1"/>
    <col min="4629" max="4630" width="1" style="126" bestFit="1" customWidth="1"/>
    <col min="4631" max="4631" width="5.5703125" style="126" bestFit="1" customWidth="1"/>
    <col min="4632" max="4632" width="1.85546875" style="126" bestFit="1" customWidth="1"/>
    <col min="4633" max="4633" width="2.85546875" style="126" bestFit="1" customWidth="1"/>
    <col min="4634" max="4634" width="1.85546875" style="126" bestFit="1" customWidth="1"/>
    <col min="4635" max="4635" width="9.28515625" style="126" bestFit="1" customWidth="1"/>
    <col min="4636" max="4864" width="9.140625" style="126"/>
    <col min="4865" max="4866" width="4.7109375" style="126" bestFit="1" customWidth="1"/>
    <col min="4867" max="4867" width="1.85546875" style="126" bestFit="1" customWidth="1"/>
    <col min="4868" max="4869" width="2.85546875" style="126" bestFit="1" customWidth="1"/>
    <col min="4870" max="4870" width="1.85546875" style="126" bestFit="1" customWidth="1"/>
    <col min="4871" max="4871" width="4.7109375" style="126" bestFit="1" customWidth="1"/>
    <col min="4872" max="4872" width="5.5703125" style="126" bestFit="1" customWidth="1"/>
    <col min="4873" max="4873" width="9.28515625" style="126" bestFit="1" customWidth="1"/>
    <col min="4874" max="4874" width="8.42578125" style="126" bestFit="1" customWidth="1"/>
    <col min="4875" max="4875" width="4.7109375" style="126" bestFit="1" customWidth="1"/>
    <col min="4876" max="4876" width="1" style="126" bestFit="1" customWidth="1"/>
    <col min="4877" max="4877" width="3.7109375" style="126" bestFit="1" customWidth="1"/>
    <col min="4878" max="4878" width="1" style="126" bestFit="1" customWidth="1"/>
    <col min="4879" max="4879" width="2.85546875" style="126" bestFit="1" customWidth="1"/>
    <col min="4880" max="4880" width="1" style="126" bestFit="1" customWidth="1"/>
    <col min="4881" max="4881" width="3.7109375" style="126" bestFit="1" customWidth="1"/>
    <col min="4882" max="4882" width="1" style="126" bestFit="1" customWidth="1"/>
    <col min="4883" max="4883" width="2.85546875" style="126" bestFit="1" customWidth="1"/>
    <col min="4884" max="4884" width="1.85546875" style="126" bestFit="1" customWidth="1"/>
    <col min="4885" max="4886" width="1" style="126" bestFit="1" customWidth="1"/>
    <col min="4887" max="4887" width="5.5703125" style="126" bestFit="1" customWidth="1"/>
    <col min="4888" max="4888" width="1.85546875" style="126" bestFit="1" customWidth="1"/>
    <col min="4889" max="4889" width="2.85546875" style="126" bestFit="1" customWidth="1"/>
    <col min="4890" max="4890" width="1.85546875" style="126" bestFit="1" customWidth="1"/>
    <col min="4891" max="4891" width="9.28515625" style="126" bestFit="1" customWidth="1"/>
    <col min="4892" max="5120" width="9.140625" style="126"/>
    <col min="5121" max="5122" width="4.7109375" style="126" bestFit="1" customWidth="1"/>
    <col min="5123" max="5123" width="1.85546875" style="126" bestFit="1" customWidth="1"/>
    <col min="5124" max="5125" width="2.85546875" style="126" bestFit="1" customWidth="1"/>
    <col min="5126" max="5126" width="1.85546875" style="126" bestFit="1" customWidth="1"/>
    <col min="5127" max="5127" width="4.7109375" style="126" bestFit="1" customWidth="1"/>
    <col min="5128" max="5128" width="5.5703125" style="126" bestFit="1" customWidth="1"/>
    <col min="5129" max="5129" width="9.28515625" style="126" bestFit="1" customWidth="1"/>
    <col min="5130" max="5130" width="8.42578125" style="126" bestFit="1" customWidth="1"/>
    <col min="5131" max="5131" width="4.7109375" style="126" bestFit="1" customWidth="1"/>
    <col min="5132" max="5132" width="1" style="126" bestFit="1" customWidth="1"/>
    <col min="5133" max="5133" width="3.7109375" style="126" bestFit="1" customWidth="1"/>
    <col min="5134" max="5134" width="1" style="126" bestFit="1" customWidth="1"/>
    <col min="5135" max="5135" width="2.85546875" style="126" bestFit="1" customWidth="1"/>
    <col min="5136" max="5136" width="1" style="126" bestFit="1" customWidth="1"/>
    <col min="5137" max="5137" width="3.7109375" style="126" bestFit="1" customWidth="1"/>
    <col min="5138" max="5138" width="1" style="126" bestFit="1" customWidth="1"/>
    <col min="5139" max="5139" width="2.85546875" style="126" bestFit="1" customWidth="1"/>
    <col min="5140" max="5140" width="1.85546875" style="126" bestFit="1" customWidth="1"/>
    <col min="5141" max="5142" width="1" style="126" bestFit="1" customWidth="1"/>
    <col min="5143" max="5143" width="5.5703125" style="126" bestFit="1" customWidth="1"/>
    <col min="5144" max="5144" width="1.85546875" style="126" bestFit="1" customWidth="1"/>
    <col min="5145" max="5145" width="2.85546875" style="126" bestFit="1" customWidth="1"/>
    <col min="5146" max="5146" width="1.85546875" style="126" bestFit="1" customWidth="1"/>
    <col min="5147" max="5147" width="9.28515625" style="126" bestFit="1" customWidth="1"/>
    <col min="5148" max="5376" width="9.140625" style="126"/>
    <col min="5377" max="5378" width="4.7109375" style="126" bestFit="1" customWidth="1"/>
    <col min="5379" max="5379" width="1.85546875" style="126" bestFit="1" customWidth="1"/>
    <col min="5380" max="5381" width="2.85546875" style="126" bestFit="1" customWidth="1"/>
    <col min="5382" max="5382" width="1.85546875" style="126" bestFit="1" customWidth="1"/>
    <col min="5383" max="5383" width="4.7109375" style="126" bestFit="1" customWidth="1"/>
    <col min="5384" max="5384" width="5.5703125" style="126" bestFit="1" customWidth="1"/>
    <col min="5385" max="5385" width="9.28515625" style="126" bestFit="1" customWidth="1"/>
    <col min="5386" max="5386" width="8.42578125" style="126" bestFit="1" customWidth="1"/>
    <col min="5387" max="5387" width="4.7109375" style="126" bestFit="1" customWidth="1"/>
    <col min="5388" max="5388" width="1" style="126" bestFit="1" customWidth="1"/>
    <col min="5389" max="5389" width="3.7109375" style="126" bestFit="1" customWidth="1"/>
    <col min="5390" max="5390" width="1" style="126" bestFit="1" customWidth="1"/>
    <col min="5391" max="5391" width="2.85546875" style="126" bestFit="1" customWidth="1"/>
    <col min="5392" max="5392" width="1" style="126" bestFit="1" customWidth="1"/>
    <col min="5393" max="5393" width="3.7109375" style="126" bestFit="1" customWidth="1"/>
    <col min="5394" max="5394" width="1" style="126" bestFit="1" customWidth="1"/>
    <col min="5395" max="5395" width="2.85546875" style="126" bestFit="1" customWidth="1"/>
    <col min="5396" max="5396" width="1.85546875" style="126" bestFit="1" customWidth="1"/>
    <col min="5397" max="5398" width="1" style="126" bestFit="1" customWidth="1"/>
    <col min="5399" max="5399" width="5.5703125" style="126" bestFit="1" customWidth="1"/>
    <col min="5400" max="5400" width="1.85546875" style="126" bestFit="1" customWidth="1"/>
    <col min="5401" max="5401" width="2.85546875" style="126" bestFit="1" customWidth="1"/>
    <col min="5402" max="5402" width="1.85546875" style="126" bestFit="1" customWidth="1"/>
    <col min="5403" max="5403" width="9.28515625" style="126" bestFit="1" customWidth="1"/>
    <col min="5404" max="5632" width="9.140625" style="126"/>
    <col min="5633" max="5634" width="4.7109375" style="126" bestFit="1" customWidth="1"/>
    <col min="5635" max="5635" width="1.85546875" style="126" bestFit="1" customWidth="1"/>
    <col min="5636" max="5637" width="2.85546875" style="126" bestFit="1" customWidth="1"/>
    <col min="5638" max="5638" width="1.85546875" style="126" bestFit="1" customWidth="1"/>
    <col min="5639" max="5639" width="4.7109375" style="126" bestFit="1" customWidth="1"/>
    <col min="5640" max="5640" width="5.5703125" style="126" bestFit="1" customWidth="1"/>
    <col min="5641" max="5641" width="9.28515625" style="126" bestFit="1" customWidth="1"/>
    <col min="5642" max="5642" width="8.42578125" style="126" bestFit="1" customWidth="1"/>
    <col min="5643" max="5643" width="4.7109375" style="126" bestFit="1" customWidth="1"/>
    <col min="5644" max="5644" width="1" style="126" bestFit="1" customWidth="1"/>
    <col min="5645" max="5645" width="3.7109375" style="126" bestFit="1" customWidth="1"/>
    <col min="5646" max="5646" width="1" style="126" bestFit="1" customWidth="1"/>
    <col min="5647" max="5647" width="2.85546875" style="126" bestFit="1" customWidth="1"/>
    <col min="5648" max="5648" width="1" style="126" bestFit="1" customWidth="1"/>
    <col min="5649" max="5649" width="3.7109375" style="126" bestFit="1" customWidth="1"/>
    <col min="5650" max="5650" width="1" style="126" bestFit="1" customWidth="1"/>
    <col min="5651" max="5651" width="2.85546875" style="126" bestFit="1" customWidth="1"/>
    <col min="5652" max="5652" width="1.85546875" style="126" bestFit="1" customWidth="1"/>
    <col min="5653" max="5654" width="1" style="126" bestFit="1" customWidth="1"/>
    <col min="5655" max="5655" width="5.5703125" style="126" bestFit="1" customWidth="1"/>
    <col min="5656" max="5656" width="1.85546875" style="126" bestFit="1" customWidth="1"/>
    <col min="5657" max="5657" width="2.85546875" style="126" bestFit="1" customWidth="1"/>
    <col min="5658" max="5658" width="1.85546875" style="126" bestFit="1" customWidth="1"/>
    <col min="5659" max="5659" width="9.28515625" style="126" bestFit="1" customWidth="1"/>
    <col min="5660" max="5888" width="9.140625" style="126"/>
    <col min="5889" max="5890" width="4.7109375" style="126" bestFit="1" customWidth="1"/>
    <col min="5891" max="5891" width="1.85546875" style="126" bestFit="1" customWidth="1"/>
    <col min="5892" max="5893" width="2.85546875" style="126" bestFit="1" customWidth="1"/>
    <col min="5894" max="5894" width="1.85546875" style="126" bestFit="1" customWidth="1"/>
    <col min="5895" max="5895" width="4.7109375" style="126" bestFit="1" customWidth="1"/>
    <col min="5896" max="5896" width="5.5703125" style="126" bestFit="1" customWidth="1"/>
    <col min="5897" max="5897" width="9.28515625" style="126" bestFit="1" customWidth="1"/>
    <col min="5898" max="5898" width="8.42578125" style="126" bestFit="1" customWidth="1"/>
    <col min="5899" max="5899" width="4.7109375" style="126" bestFit="1" customWidth="1"/>
    <col min="5900" max="5900" width="1" style="126" bestFit="1" customWidth="1"/>
    <col min="5901" max="5901" width="3.7109375" style="126" bestFit="1" customWidth="1"/>
    <col min="5902" max="5902" width="1" style="126" bestFit="1" customWidth="1"/>
    <col min="5903" max="5903" width="2.85546875" style="126" bestFit="1" customWidth="1"/>
    <col min="5904" max="5904" width="1" style="126" bestFit="1" customWidth="1"/>
    <col min="5905" max="5905" width="3.7109375" style="126" bestFit="1" customWidth="1"/>
    <col min="5906" max="5906" width="1" style="126" bestFit="1" customWidth="1"/>
    <col min="5907" max="5907" width="2.85546875" style="126" bestFit="1" customWidth="1"/>
    <col min="5908" max="5908" width="1.85546875" style="126" bestFit="1" customWidth="1"/>
    <col min="5909" max="5910" width="1" style="126" bestFit="1" customWidth="1"/>
    <col min="5911" max="5911" width="5.5703125" style="126" bestFit="1" customWidth="1"/>
    <col min="5912" max="5912" width="1.85546875" style="126" bestFit="1" customWidth="1"/>
    <col min="5913" max="5913" width="2.85546875" style="126" bestFit="1" customWidth="1"/>
    <col min="5914" max="5914" width="1.85546875" style="126" bestFit="1" customWidth="1"/>
    <col min="5915" max="5915" width="9.28515625" style="126" bestFit="1" customWidth="1"/>
    <col min="5916" max="6144" width="9.140625" style="126"/>
    <col min="6145" max="6146" width="4.7109375" style="126" bestFit="1" customWidth="1"/>
    <col min="6147" max="6147" width="1.85546875" style="126" bestFit="1" customWidth="1"/>
    <col min="6148" max="6149" width="2.85546875" style="126" bestFit="1" customWidth="1"/>
    <col min="6150" max="6150" width="1.85546875" style="126" bestFit="1" customWidth="1"/>
    <col min="6151" max="6151" width="4.7109375" style="126" bestFit="1" customWidth="1"/>
    <col min="6152" max="6152" width="5.5703125" style="126" bestFit="1" customWidth="1"/>
    <col min="6153" max="6153" width="9.28515625" style="126" bestFit="1" customWidth="1"/>
    <col min="6154" max="6154" width="8.42578125" style="126" bestFit="1" customWidth="1"/>
    <col min="6155" max="6155" width="4.7109375" style="126" bestFit="1" customWidth="1"/>
    <col min="6156" max="6156" width="1" style="126" bestFit="1" customWidth="1"/>
    <col min="6157" max="6157" width="3.7109375" style="126" bestFit="1" customWidth="1"/>
    <col min="6158" max="6158" width="1" style="126" bestFit="1" customWidth="1"/>
    <col min="6159" max="6159" width="2.85546875" style="126" bestFit="1" customWidth="1"/>
    <col min="6160" max="6160" width="1" style="126" bestFit="1" customWidth="1"/>
    <col min="6161" max="6161" width="3.7109375" style="126" bestFit="1" customWidth="1"/>
    <col min="6162" max="6162" width="1" style="126" bestFit="1" customWidth="1"/>
    <col min="6163" max="6163" width="2.85546875" style="126" bestFit="1" customWidth="1"/>
    <col min="6164" max="6164" width="1.85546875" style="126" bestFit="1" customWidth="1"/>
    <col min="6165" max="6166" width="1" style="126" bestFit="1" customWidth="1"/>
    <col min="6167" max="6167" width="5.5703125" style="126" bestFit="1" customWidth="1"/>
    <col min="6168" max="6168" width="1.85546875" style="126" bestFit="1" customWidth="1"/>
    <col min="6169" max="6169" width="2.85546875" style="126" bestFit="1" customWidth="1"/>
    <col min="6170" max="6170" width="1.85546875" style="126" bestFit="1" customWidth="1"/>
    <col min="6171" max="6171" width="9.28515625" style="126" bestFit="1" customWidth="1"/>
    <col min="6172" max="6400" width="9.140625" style="126"/>
    <col min="6401" max="6402" width="4.7109375" style="126" bestFit="1" customWidth="1"/>
    <col min="6403" max="6403" width="1.85546875" style="126" bestFit="1" customWidth="1"/>
    <col min="6404" max="6405" width="2.85546875" style="126" bestFit="1" customWidth="1"/>
    <col min="6406" max="6406" width="1.85546875" style="126" bestFit="1" customWidth="1"/>
    <col min="6407" max="6407" width="4.7109375" style="126" bestFit="1" customWidth="1"/>
    <col min="6408" max="6408" width="5.5703125" style="126" bestFit="1" customWidth="1"/>
    <col min="6409" max="6409" width="9.28515625" style="126" bestFit="1" customWidth="1"/>
    <col min="6410" max="6410" width="8.42578125" style="126" bestFit="1" customWidth="1"/>
    <col min="6411" max="6411" width="4.7109375" style="126" bestFit="1" customWidth="1"/>
    <col min="6412" max="6412" width="1" style="126" bestFit="1" customWidth="1"/>
    <col min="6413" max="6413" width="3.7109375" style="126" bestFit="1" customWidth="1"/>
    <col min="6414" max="6414" width="1" style="126" bestFit="1" customWidth="1"/>
    <col min="6415" max="6415" width="2.85546875" style="126" bestFit="1" customWidth="1"/>
    <col min="6416" max="6416" width="1" style="126" bestFit="1" customWidth="1"/>
    <col min="6417" max="6417" width="3.7109375" style="126" bestFit="1" customWidth="1"/>
    <col min="6418" max="6418" width="1" style="126" bestFit="1" customWidth="1"/>
    <col min="6419" max="6419" width="2.85546875" style="126" bestFit="1" customWidth="1"/>
    <col min="6420" max="6420" width="1.85546875" style="126" bestFit="1" customWidth="1"/>
    <col min="6421" max="6422" width="1" style="126" bestFit="1" customWidth="1"/>
    <col min="6423" max="6423" width="5.5703125" style="126" bestFit="1" customWidth="1"/>
    <col min="6424" max="6424" width="1.85546875" style="126" bestFit="1" customWidth="1"/>
    <col min="6425" max="6425" width="2.85546875" style="126" bestFit="1" customWidth="1"/>
    <col min="6426" max="6426" width="1.85546875" style="126" bestFit="1" customWidth="1"/>
    <col min="6427" max="6427" width="9.28515625" style="126" bestFit="1" customWidth="1"/>
    <col min="6428" max="6656" width="9.140625" style="126"/>
    <col min="6657" max="6658" width="4.7109375" style="126" bestFit="1" customWidth="1"/>
    <col min="6659" max="6659" width="1.85546875" style="126" bestFit="1" customWidth="1"/>
    <col min="6660" max="6661" width="2.85546875" style="126" bestFit="1" customWidth="1"/>
    <col min="6662" max="6662" width="1.85546875" style="126" bestFit="1" customWidth="1"/>
    <col min="6663" max="6663" width="4.7109375" style="126" bestFit="1" customWidth="1"/>
    <col min="6664" max="6664" width="5.5703125" style="126" bestFit="1" customWidth="1"/>
    <col min="6665" max="6665" width="9.28515625" style="126" bestFit="1" customWidth="1"/>
    <col min="6666" max="6666" width="8.42578125" style="126" bestFit="1" customWidth="1"/>
    <col min="6667" max="6667" width="4.7109375" style="126" bestFit="1" customWidth="1"/>
    <col min="6668" max="6668" width="1" style="126" bestFit="1" customWidth="1"/>
    <col min="6669" max="6669" width="3.7109375" style="126" bestFit="1" customWidth="1"/>
    <col min="6670" max="6670" width="1" style="126" bestFit="1" customWidth="1"/>
    <col min="6671" max="6671" width="2.85546875" style="126" bestFit="1" customWidth="1"/>
    <col min="6672" max="6672" width="1" style="126" bestFit="1" customWidth="1"/>
    <col min="6673" max="6673" width="3.7109375" style="126" bestFit="1" customWidth="1"/>
    <col min="6674" max="6674" width="1" style="126" bestFit="1" customWidth="1"/>
    <col min="6675" max="6675" width="2.85546875" style="126" bestFit="1" customWidth="1"/>
    <col min="6676" max="6676" width="1.85546875" style="126" bestFit="1" customWidth="1"/>
    <col min="6677" max="6678" width="1" style="126" bestFit="1" customWidth="1"/>
    <col min="6679" max="6679" width="5.5703125" style="126" bestFit="1" customWidth="1"/>
    <col min="6680" max="6680" width="1.85546875" style="126" bestFit="1" customWidth="1"/>
    <col min="6681" max="6681" width="2.85546875" style="126" bestFit="1" customWidth="1"/>
    <col min="6682" max="6682" width="1.85546875" style="126" bestFit="1" customWidth="1"/>
    <col min="6683" max="6683" width="9.28515625" style="126" bestFit="1" customWidth="1"/>
    <col min="6684" max="6912" width="9.140625" style="126"/>
    <col min="6913" max="6914" width="4.7109375" style="126" bestFit="1" customWidth="1"/>
    <col min="6915" max="6915" width="1.85546875" style="126" bestFit="1" customWidth="1"/>
    <col min="6916" max="6917" width="2.85546875" style="126" bestFit="1" customWidth="1"/>
    <col min="6918" max="6918" width="1.85546875" style="126" bestFit="1" customWidth="1"/>
    <col min="6919" max="6919" width="4.7109375" style="126" bestFit="1" customWidth="1"/>
    <col min="6920" max="6920" width="5.5703125" style="126" bestFit="1" customWidth="1"/>
    <col min="6921" max="6921" width="9.28515625" style="126" bestFit="1" customWidth="1"/>
    <col min="6922" max="6922" width="8.42578125" style="126" bestFit="1" customWidth="1"/>
    <col min="6923" max="6923" width="4.7109375" style="126" bestFit="1" customWidth="1"/>
    <col min="6924" max="6924" width="1" style="126" bestFit="1" customWidth="1"/>
    <col min="6925" max="6925" width="3.7109375" style="126" bestFit="1" customWidth="1"/>
    <col min="6926" max="6926" width="1" style="126" bestFit="1" customWidth="1"/>
    <col min="6927" max="6927" width="2.85546875" style="126" bestFit="1" customWidth="1"/>
    <col min="6928" max="6928" width="1" style="126" bestFit="1" customWidth="1"/>
    <col min="6929" max="6929" width="3.7109375" style="126" bestFit="1" customWidth="1"/>
    <col min="6930" max="6930" width="1" style="126" bestFit="1" customWidth="1"/>
    <col min="6931" max="6931" width="2.85546875" style="126" bestFit="1" customWidth="1"/>
    <col min="6932" max="6932" width="1.85546875" style="126" bestFit="1" customWidth="1"/>
    <col min="6933" max="6934" width="1" style="126" bestFit="1" customWidth="1"/>
    <col min="6935" max="6935" width="5.5703125" style="126" bestFit="1" customWidth="1"/>
    <col min="6936" max="6936" width="1.85546875" style="126" bestFit="1" customWidth="1"/>
    <col min="6937" max="6937" width="2.85546875" style="126" bestFit="1" customWidth="1"/>
    <col min="6938" max="6938" width="1.85546875" style="126" bestFit="1" customWidth="1"/>
    <col min="6939" max="6939" width="9.28515625" style="126" bestFit="1" customWidth="1"/>
    <col min="6940" max="7168" width="9.140625" style="126"/>
    <col min="7169" max="7170" width="4.7109375" style="126" bestFit="1" customWidth="1"/>
    <col min="7171" max="7171" width="1.85546875" style="126" bestFit="1" customWidth="1"/>
    <col min="7172" max="7173" width="2.85546875" style="126" bestFit="1" customWidth="1"/>
    <col min="7174" max="7174" width="1.85546875" style="126" bestFit="1" customWidth="1"/>
    <col min="7175" max="7175" width="4.7109375" style="126" bestFit="1" customWidth="1"/>
    <col min="7176" max="7176" width="5.5703125" style="126" bestFit="1" customWidth="1"/>
    <col min="7177" max="7177" width="9.28515625" style="126" bestFit="1" customWidth="1"/>
    <col min="7178" max="7178" width="8.42578125" style="126" bestFit="1" customWidth="1"/>
    <col min="7179" max="7179" width="4.7109375" style="126" bestFit="1" customWidth="1"/>
    <col min="7180" max="7180" width="1" style="126" bestFit="1" customWidth="1"/>
    <col min="7181" max="7181" width="3.7109375" style="126" bestFit="1" customWidth="1"/>
    <col min="7182" max="7182" width="1" style="126" bestFit="1" customWidth="1"/>
    <col min="7183" max="7183" width="2.85546875" style="126" bestFit="1" customWidth="1"/>
    <col min="7184" max="7184" width="1" style="126" bestFit="1" customWidth="1"/>
    <col min="7185" max="7185" width="3.7109375" style="126" bestFit="1" customWidth="1"/>
    <col min="7186" max="7186" width="1" style="126" bestFit="1" customWidth="1"/>
    <col min="7187" max="7187" width="2.85546875" style="126" bestFit="1" customWidth="1"/>
    <col min="7188" max="7188" width="1.85546875" style="126" bestFit="1" customWidth="1"/>
    <col min="7189" max="7190" width="1" style="126" bestFit="1" customWidth="1"/>
    <col min="7191" max="7191" width="5.5703125" style="126" bestFit="1" customWidth="1"/>
    <col min="7192" max="7192" width="1.85546875" style="126" bestFit="1" customWidth="1"/>
    <col min="7193" max="7193" width="2.85546875" style="126" bestFit="1" customWidth="1"/>
    <col min="7194" max="7194" width="1.85546875" style="126" bestFit="1" customWidth="1"/>
    <col min="7195" max="7195" width="9.28515625" style="126" bestFit="1" customWidth="1"/>
    <col min="7196" max="7424" width="9.140625" style="126"/>
    <col min="7425" max="7426" width="4.7109375" style="126" bestFit="1" customWidth="1"/>
    <col min="7427" max="7427" width="1.85546875" style="126" bestFit="1" customWidth="1"/>
    <col min="7428" max="7429" width="2.85546875" style="126" bestFit="1" customWidth="1"/>
    <col min="7430" max="7430" width="1.85546875" style="126" bestFit="1" customWidth="1"/>
    <col min="7431" max="7431" width="4.7109375" style="126" bestFit="1" customWidth="1"/>
    <col min="7432" max="7432" width="5.5703125" style="126" bestFit="1" customWidth="1"/>
    <col min="7433" max="7433" width="9.28515625" style="126" bestFit="1" customWidth="1"/>
    <col min="7434" max="7434" width="8.42578125" style="126" bestFit="1" customWidth="1"/>
    <col min="7435" max="7435" width="4.7109375" style="126" bestFit="1" customWidth="1"/>
    <col min="7436" max="7436" width="1" style="126" bestFit="1" customWidth="1"/>
    <col min="7437" max="7437" width="3.7109375" style="126" bestFit="1" customWidth="1"/>
    <col min="7438" max="7438" width="1" style="126" bestFit="1" customWidth="1"/>
    <col min="7439" max="7439" width="2.85546875" style="126" bestFit="1" customWidth="1"/>
    <col min="7440" max="7440" width="1" style="126" bestFit="1" customWidth="1"/>
    <col min="7441" max="7441" width="3.7109375" style="126" bestFit="1" customWidth="1"/>
    <col min="7442" max="7442" width="1" style="126" bestFit="1" customWidth="1"/>
    <col min="7443" max="7443" width="2.85546875" style="126" bestFit="1" customWidth="1"/>
    <col min="7444" max="7444" width="1.85546875" style="126" bestFit="1" customWidth="1"/>
    <col min="7445" max="7446" width="1" style="126" bestFit="1" customWidth="1"/>
    <col min="7447" max="7447" width="5.5703125" style="126" bestFit="1" customWidth="1"/>
    <col min="7448" max="7448" width="1.85546875" style="126" bestFit="1" customWidth="1"/>
    <col min="7449" max="7449" width="2.85546875" style="126" bestFit="1" customWidth="1"/>
    <col min="7450" max="7450" width="1.85546875" style="126" bestFit="1" customWidth="1"/>
    <col min="7451" max="7451" width="9.28515625" style="126" bestFit="1" customWidth="1"/>
    <col min="7452" max="7680" width="9.140625" style="126"/>
    <col min="7681" max="7682" width="4.7109375" style="126" bestFit="1" customWidth="1"/>
    <col min="7683" max="7683" width="1.85546875" style="126" bestFit="1" customWidth="1"/>
    <col min="7684" max="7685" width="2.85546875" style="126" bestFit="1" customWidth="1"/>
    <col min="7686" max="7686" width="1.85546875" style="126" bestFit="1" customWidth="1"/>
    <col min="7687" max="7687" width="4.7109375" style="126" bestFit="1" customWidth="1"/>
    <col min="7688" max="7688" width="5.5703125" style="126" bestFit="1" customWidth="1"/>
    <col min="7689" max="7689" width="9.28515625" style="126" bestFit="1" customWidth="1"/>
    <col min="7690" max="7690" width="8.42578125" style="126" bestFit="1" customWidth="1"/>
    <col min="7691" max="7691" width="4.7109375" style="126" bestFit="1" customWidth="1"/>
    <col min="7692" max="7692" width="1" style="126" bestFit="1" customWidth="1"/>
    <col min="7693" max="7693" width="3.7109375" style="126" bestFit="1" customWidth="1"/>
    <col min="7694" max="7694" width="1" style="126" bestFit="1" customWidth="1"/>
    <col min="7695" max="7695" width="2.85546875" style="126" bestFit="1" customWidth="1"/>
    <col min="7696" max="7696" width="1" style="126" bestFit="1" customWidth="1"/>
    <col min="7697" max="7697" width="3.7109375" style="126" bestFit="1" customWidth="1"/>
    <col min="7698" max="7698" width="1" style="126" bestFit="1" customWidth="1"/>
    <col min="7699" max="7699" width="2.85546875" style="126" bestFit="1" customWidth="1"/>
    <col min="7700" max="7700" width="1.85546875" style="126" bestFit="1" customWidth="1"/>
    <col min="7701" max="7702" width="1" style="126" bestFit="1" customWidth="1"/>
    <col min="7703" max="7703" width="5.5703125" style="126" bestFit="1" customWidth="1"/>
    <col min="7704" max="7704" width="1.85546875" style="126" bestFit="1" customWidth="1"/>
    <col min="7705" max="7705" width="2.85546875" style="126" bestFit="1" customWidth="1"/>
    <col min="7706" max="7706" width="1.85546875" style="126" bestFit="1" customWidth="1"/>
    <col min="7707" max="7707" width="9.28515625" style="126" bestFit="1" customWidth="1"/>
    <col min="7708" max="7936" width="9.140625" style="126"/>
    <col min="7937" max="7938" width="4.7109375" style="126" bestFit="1" customWidth="1"/>
    <col min="7939" max="7939" width="1.85546875" style="126" bestFit="1" customWidth="1"/>
    <col min="7940" max="7941" width="2.85546875" style="126" bestFit="1" customWidth="1"/>
    <col min="7942" max="7942" width="1.85546875" style="126" bestFit="1" customWidth="1"/>
    <col min="7943" max="7943" width="4.7109375" style="126" bestFit="1" customWidth="1"/>
    <col min="7944" max="7944" width="5.5703125" style="126" bestFit="1" customWidth="1"/>
    <col min="7945" max="7945" width="9.28515625" style="126" bestFit="1" customWidth="1"/>
    <col min="7946" max="7946" width="8.42578125" style="126" bestFit="1" customWidth="1"/>
    <col min="7947" max="7947" width="4.7109375" style="126" bestFit="1" customWidth="1"/>
    <col min="7948" max="7948" width="1" style="126" bestFit="1" customWidth="1"/>
    <col min="7949" max="7949" width="3.7109375" style="126" bestFit="1" customWidth="1"/>
    <col min="7950" max="7950" width="1" style="126" bestFit="1" customWidth="1"/>
    <col min="7951" max="7951" width="2.85546875" style="126" bestFit="1" customWidth="1"/>
    <col min="7952" max="7952" width="1" style="126" bestFit="1" customWidth="1"/>
    <col min="7953" max="7953" width="3.7109375" style="126" bestFit="1" customWidth="1"/>
    <col min="7954" max="7954" width="1" style="126" bestFit="1" customWidth="1"/>
    <col min="7955" max="7955" width="2.85546875" style="126" bestFit="1" customWidth="1"/>
    <col min="7956" max="7956" width="1.85546875" style="126" bestFit="1" customWidth="1"/>
    <col min="7957" max="7958" width="1" style="126" bestFit="1" customWidth="1"/>
    <col min="7959" max="7959" width="5.5703125" style="126" bestFit="1" customWidth="1"/>
    <col min="7960" max="7960" width="1.85546875" style="126" bestFit="1" customWidth="1"/>
    <col min="7961" max="7961" width="2.85546875" style="126" bestFit="1" customWidth="1"/>
    <col min="7962" max="7962" width="1.85546875" style="126" bestFit="1" customWidth="1"/>
    <col min="7963" max="7963" width="9.28515625" style="126" bestFit="1" customWidth="1"/>
    <col min="7964" max="8192" width="9.140625" style="126"/>
    <col min="8193" max="8194" width="4.7109375" style="126" bestFit="1" customWidth="1"/>
    <col min="8195" max="8195" width="1.85546875" style="126" bestFit="1" customWidth="1"/>
    <col min="8196" max="8197" width="2.85546875" style="126" bestFit="1" customWidth="1"/>
    <col min="8198" max="8198" width="1.85546875" style="126" bestFit="1" customWidth="1"/>
    <col min="8199" max="8199" width="4.7109375" style="126" bestFit="1" customWidth="1"/>
    <col min="8200" max="8200" width="5.5703125" style="126" bestFit="1" customWidth="1"/>
    <col min="8201" max="8201" width="9.28515625" style="126" bestFit="1" customWidth="1"/>
    <col min="8202" max="8202" width="8.42578125" style="126" bestFit="1" customWidth="1"/>
    <col min="8203" max="8203" width="4.7109375" style="126" bestFit="1" customWidth="1"/>
    <col min="8204" max="8204" width="1" style="126" bestFit="1" customWidth="1"/>
    <col min="8205" max="8205" width="3.7109375" style="126" bestFit="1" customWidth="1"/>
    <col min="8206" max="8206" width="1" style="126" bestFit="1" customWidth="1"/>
    <col min="8207" max="8207" width="2.85546875" style="126" bestFit="1" customWidth="1"/>
    <col min="8208" max="8208" width="1" style="126" bestFit="1" customWidth="1"/>
    <col min="8209" max="8209" width="3.7109375" style="126" bestFit="1" customWidth="1"/>
    <col min="8210" max="8210" width="1" style="126" bestFit="1" customWidth="1"/>
    <col min="8211" max="8211" width="2.85546875" style="126" bestFit="1" customWidth="1"/>
    <col min="8212" max="8212" width="1.85546875" style="126" bestFit="1" customWidth="1"/>
    <col min="8213" max="8214" width="1" style="126" bestFit="1" customWidth="1"/>
    <col min="8215" max="8215" width="5.5703125" style="126" bestFit="1" customWidth="1"/>
    <col min="8216" max="8216" width="1.85546875" style="126" bestFit="1" customWidth="1"/>
    <col min="8217" max="8217" width="2.85546875" style="126" bestFit="1" customWidth="1"/>
    <col min="8218" max="8218" width="1.85546875" style="126" bestFit="1" customWidth="1"/>
    <col min="8219" max="8219" width="9.28515625" style="126" bestFit="1" customWidth="1"/>
    <col min="8220" max="8448" width="9.140625" style="126"/>
    <col min="8449" max="8450" width="4.7109375" style="126" bestFit="1" customWidth="1"/>
    <col min="8451" max="8451" width="1.85546875" style="126" bestFit="1" customWidth="1"/>
    <col min="8452" max="8453" width="2.85546875" style="126" bestFit="1" customWidth="1"/>
    <col min="8454" max="8454" width="1.85546875" style="126" bestFit="1" customWidth="1"/>
    <col min="8455" max="8455" width="4.7109375" style="126" bestFit="1" customWidth="1"/>
    <col min="8456" max="8456" width="5.5703125" style="126" bestFit="1" customWidth="1"/>
    <col min="8457" max="8457" width="9.28515625" style="126" bestFit="1" customWidth="1"/>
    <col min="8458" max="8458" width="8.42578125" style="126" bestFit="1" customWidth="1"/>
    <col min="8459" max="8459" width="4.7109375" style="126" bestFit="1" customWidth="1"/>
    <col min="8460" max="8460" width="1" style="126" bestFit="1" customWidth="1"/>
    <col min="8461" max="8461" width="3.7109375" style="126" bestFit="1" customWidth="1"/>
    <col min="8462" max="8462" width="1" style="126" bestFit="1" customWidth="1"/>
    <col min="8463" max="8463" width="2.85546875" style="126" bestFit="1" customWidth="1"/>
    <col min="8464" max="8464" width="1" style="126" bestFit="1" customWidth="1"/>
    <col min="8465" max="8465" width="3.7109375" style="126" bestFit="1" customWidth="1"/>
    <col min="8466" max="8466" width="1" style="126" bestFit="1" customWidth="1"/>
    <col min="8467" max="8467" width="2.85546875" style="126" bestFit="1" customWidth="1"/>
    <col min="8468" max="8468" width="1.85546875" style="126" bestFit="1" customWidth="1"/>
    <col min="8469" max="8470" width="1" style="126" bestFit="1" customWidth="1"/>
    <col min="8471" max="8471" width="5.5703125" style="126" bestFit="1" customWidth="1"/>
    <col min="8472" max="8472" width="1.85546875" style="126" bestFit="1" customWidth="1"/>
    <col min="8473" max="8473" width="2.85546875" style="126" bestFit="1" customWidth="1"/>
    <col min="8474" max="8474" width="1.85546875" style="126" bestFit="1" customWidth="1"/>
    <col min="8475" max="8475" width="9.28515625" style="126" bestFit="1" customWidth="1"/>
    <col min="8476" max="8704" width="9.140625" style="126"/>
    <col min="8705" max="8706" width="4.7109375" style="126" bestFit="1" customWidth="1"/>
    <col min="8707" max="8707" width="1.85546875" style="126" bestFit="1" customWidth="1"/>
    <col min="8708" max="8709" width="2.85546875" style="126" bestFit="1" customWidth="1"/>
    <col min="8710" max="8710" width="1.85546875" style="126" bestFit="1" customWidth="1"/>
    <col min="8711" max="8711" width="4.7109375" style="126" bestFit="1" customWidth="1"/>
    <col min="8712" max="8712" width="5.5703125" style="126" bestFit="1" customWidth="1"/>
    <col min="8713" max="8713" width="9.28515625" style="126" bestFit="1" customWidth="1"/>
    <col min="8714" max="8714" width="8.42578125" style="126" bestFit="1" customWidth="1"/>
    <col min="8715" max="8715" width="4.7109375" style="126" bestFit="1" customWidth="1"/>
    <col min="8716" max="8716" width="1" style="126" bestFit="1" customWidth="1"/>
    <col min="8717" max="8717" width="3.7109375" style="126" bestFit="1" customWidth="1"/>
    <col min="8718" max="8718" width="1" style="126" bestFit="1" customWidth="1"/>
    <col min="8719" max="8719" width="2.85546875" style="126" bestFit="1" customWidth="1"/>
    <col min="8720" max="8720" width="1" style="126" bestFit="1" customWidth="1"/>
    <col min="8721" max="8721" width="3.7109375" style="126" bestFit="1" customWidth="1"/>
    <col min="8722" max="8722" width="1" style="126" bestFit="1" customWidth="1"/>
    <col min="8723" max="8723" width="2.85546875" style="126" bestFit="1" customWidth="1"/>
    <col min="8724" max="8724" width="1.85546875" style="126" bestFit="1" customWidth="1"/>
    <col min="8725" max="8726" width="1" style="126" bestFit="1" customWidth="1"/>
    <col min="8727" max="8727" width="5.5703125" style="126" bestFit="1" customWidth="1"/>
    <col min="8728" max="8728" width="1.85546875" style="126" bestFit="1" customWidth="1"/>
    <col min="8729" max="8729" width="2.85546875" style="126" bestFit="1" customWidth="1"/>
    <col min="8730" max="8730" width="1.85546875" style="126" bestFit="1" customWidth="1"/>
    <col min="8731" max="8731" width="9.28515625" style="126" bestFit="1" customWidth="1"/>
    <col min="8732" max="8960" width="9.140625" style="126"/>
    <col min="8961" max="8962" width="4.7109375" style="126" bestFit="1" customWidth="1"/>
    <col min="8963" max="8963" width="1.85546875" style="126" bestFit="1" customWidth="1"/>
    <col min="8964" max="8965" width="2.85546875" style="126" bestFit="1" customWidth="1"/>
    <col min="8966" max="8966" width="1.85546875" style="126" bestFit="1" customWidth="1"/>
    <col min="8967" max="8967" width="4.7109375" style="126" bestFit="1" customWidth="1"/>
    <col min="8968" max="8968" width="5.5703125" style="126" bestFit="1" customWidth="1"/>
    <col min="8969" max="8969" width="9.28515625" style="126" bestFit="1" customWidth="1"/>
    <col min="8970" max="8970" width="8.42578125" style="126" bestFit="1" customWidth="1"/>
    <col min="8971" max="8971" width="4.7109375" style="126" bestFit="1" customWidth="1"/>
    <col min="8972" max="8972" width="1" style="126" bestFit="1" customWidth="1"/>
    <col min="8973" max="8973" width="3.7109375" style="126" bestFit="1" customWidth="1"/>
    <col min="8974" max="8974" width="1" style="126" bestFit="1" customWidth="1"/>
    <col min="8975" max="8975" width="2.85546875" style="126" bestFit="1" customWidth="1"/>
    <col min="8976" max="8976" width="1" style="126" bestFit="1" customWidth="1"/>
    <col min="8977" max="8977" width="3.7109375" style="126" bestFit="1" customWidth="1"/>
    <col min="8978" max="8978" width="1" style="126" bestFit="1" customWidth="1"/>
    <col min="8979" max="8979" width="2.85546875" style="126" bestFit="1" customWidth="1"/>
    <col min="8980" max="8980" width="1.85546875" style="126" bestFit="1" customWidth="1"/>
    <col min="8981" max="8982" width="1" style="126" bestFit="1" customWidth="1"/>
    <col min="8983" max="8983" width="5.5703125" style="126" bestFit="1" customWidth="1"/>
    <col min="8984" max="8984" width="1.85546875" style="126" bestFit="1" customWidth="1"/>
    <col min="8985" max="8985" width="2.85546875" style="126" bestFit="1" customWidth="1"/>
    <col min="8986" max="8986" width="1.85546875" style="126" bestFit="1" customWidth="1"/>
    <col min="8987" max="8987" width="9.28515625" style="126" bestFit="1" customWidth="1"/>
    <col min="8988" max="9216" width="9.140625" style="126"/>
    <col min="9217" max="9218" width="4.7109375" style="126" bestFit="1" customWidth="1"/>
    <col min="9219" max="9219" width="1.85546875" style="126" bestFit="1" customWidth="1"/>
    <col min="9220" max="9221" width="2.85546875" style="126" bestFit="1" customWidth="1"/>
    <col min="9222" max="9222" width="1.85546875" style="126" bestFit="1" customWidth="1"/>
    <col min="9223" max="9223" width="4.7109375" style="126" bestFit="1" customWidth="1"/>
    <col min="9224" max="9224" width="5.5703125" style="126" bestFit="1" customWidth="1"/>
    <col min="9225" max="9225" width="9.28515625" style="126" bestFit="1" customWidth="1"/>
    <col min="9226" max="9226" width="8.42578125" style="126" bestFit="1" customWidth="1"/>
    <col min="9227" max="9227" width="4.7109375" style="126" bestFit="1" customWidth="1"/>
    <col min="9228" max="9228" width="1" style="126" bestFit="1" customWidth="1"/>
    <col min="9229" max="9229" width="3.7109375" style="126" bestFit="1" customWidth="1"/>
    <col min="9230" max="9230" width="1" style="126" bestFit="1" customWidth="1"/>
    <col min="9231" max="9231" width="2.85546875" style="126" bestFit="1" customWidth="1"/>
    <col min="9232" max="9232" width="1" style="126" bestFit="1" customWidth="1"/>
    <col min="9233" max="9233" width="3.7109375" style="126" bestFit="1" customWidth="1"/>
    <col min="9234" max="9234" width="1" style="126" bestFit="1" customWidth="1"/>
    <col min="9235" max="9235" width="2.85546875" style="126" bestFit="1" customWidth="1"/>
    <col min="9236" max="9236" width="1.85546875" style="126" bestFit="1" customWidth="1"/>
    <col min="9237" max="9238" width="1" style="126" bestFit="1" customWidth="1"/>
    <col min="9239" max="9239" width="5.5703125" style="126" bestFit="1" customWidth="1"/>
    <col min="9240" max="9240" width="1.85546875" style="126" bestFit="1" customWidth="1"/>
    <col min="9241" max="9241" width="2.85546875" style="126" bestFit="1" customWidth="1"/>
    <col min="9242" max="9242" width="1.85546875" style="126" bestFit="1" customWidth="1"/>
    <col min="9243" max="9243" width="9.28515625" style="126" bestFit="1" customWidth="1"/>
    <col min="9244" max="9472" width="9.140625" style="126"/>
    <col min="9473" max="9474" width="4.7109375" style="126" bestFit="1" customWidth="1"/>
    <col min="9475" max="9475" width="1.85546875" style="126" bestFit="1" customWidth="1"/>
    <col min="9476" max="9477" width="2.85546875" style="126" bestFit="1" customWidth="1"/>
    <col min="9478" max="9478" width="1.85546875" style="126" bestFit="1" customWidth="1"/>
    <col min="9479" max="9479" width="4.7109375" style="126" bestFit="1" customWidth="1"/>
    <col min="9480" max="9480" width="5.5703125" style="126" bestFit="1" customWidth="1"/>
    <col min="9481" max="9481" width="9.28515625" style="126" bestFit="1" customWidth="1"/>
    <col min="9482" max="9482" width="8.42578125" style="126" bestFit="1" customWidth="1"/>
    <col min="9483" max="9483" width="4.7109375" style="126" bestFit="1" customWidth="1"/>
    <col min="9484" max="9484" width="1" style="126" bestFit="1" customWidth="1"/>
    <col min="9485" max="9485" width="3.7109375" style="126" bestFit="1" customWidth="1"/>
    <col min="9486" max="9486" width="1" style="126" bestFit="1" customWidth="1"/>
    <col min="9487" max="9487" width="2.85546875" style="126" bestFit="1" customWidth="1"/>
    <col min="9488" max="9488" width="1" style="126" bestFit="1" customWidth="1"/>
    <col min="9489" max="9489" width="3.7109375" style="126" bestFit="1" customWidth="1"/>
    <col min="9490" max="9490" width="1" style="126" bestFit="1" customWidth="1"/>
    <col min="9491" max="9491" width="2.85546875" style="126" bestFit="1" customWidth="1"/>
    <col min="9492" max="9492" width="1.85546875" style="126" bestFit="1" customWidth="1"/>
    <col min="9493" max="9494" width="1" style="126" bestFit="1" customWidth="1"/>
    <col min="9495" max="9495" width="5.5703125" style="126" bestFit="1" customWidth="1"/>
    <col min="9496" max="9496" width="1.85546875" style="126" bestFit="1" customWidth="1"/>
    <col min="9497" max="9497" width="2.85546875" style="126" bestFit="1" customWidth="1"/>
    <col min="9498" max="9498" width="1.85546875" style="126" bestFit="1" customWidth="1"/>
    <col min="9499" max="9499" width="9.28515625" style="126" bestFit="1" customWidth="1"/>
    <col min="9500" max="9728" width="9.140625" style="126"/>
    <col min="9729" max="9730" width="4.7109375" style="126" bestFit="1" customWidth="1"/>
    <col min="9731" max="9731" width="1.85546875" style="126" bestFit="1" customWidth="1"/>
    <col min="9732" max="9733" width="2.85546875" style="126" bestFit="1" customWidth="1"/>
    <col min="9734" max="9734" width="1.85546875" style="126" bestFit="1" customWidth="1"/>
    <col min="9735" max="9735" width="4.7109375" style="126" bestFit="1" customWidth="1"/>
    <col min="9736" max="9736" width="5.5703125" style="126" bestFit="1" customWidth="1"/>
    <col min="9737" max="9737" width="9.28515625" style="126" bestFit="1" customWidth="1"/>
    <col min="9738" max="9738" width="8.42578125" style="126" bestFit="1" customWidth="1"/>
    <col min="9739" max="9739" width="4.7109375" style="126" bestFit="1" customWidth="1"/>
    <col min="9740" max="9740" width="1" style="126" bestFit="1" customWidth="1"/>
    <col min="9741" max="9741" width="3.7109375" style="126" bestFit="1" customWidth="1"/>
    <col min="9742" max="9742" width="1" style="126" bestFit="1" customWidth="1"/>
    <col min="9743" max="9743" width="2.85546875" style="126" bestFit="1" customWidth="1"/>
    <col min="9744" max="9744" width="1" style="126" bestFit="1" customWidth="1"/>
    <col min="9745" max="9745" width="3.7109375" style="126" bestFit="1" customWidth="1"/>
    <col min="9746" max="9746" width="1" style="126" bestFit="1" customWidth="1"/>
    <col min="9747" max="9747" width="2.85546875" style="126" bestFit="1" customWidth="1"/>
    <col min="9748" max="9748" width="1.85546875" style="126" bestFit="1" customWidth="1"/>
    <col min="9749" max="9750" width="1" style="126" bestFit="1" customWidth="1"/>
    <col min="9751" max="9751" width="5.5703125" style="126" bestFit="1" customWidth="1"/>
    <col min="9752" max="9752" width="1.85546875" style="126" bestFit="1" customWidth="1"/>
    <col min="9753" max="9753" width="2.85546875" style="126" bestFit="1" customWidth="1"/>
    <col min="9754" max="9754" width="1.85546875" style="126" bestFit="1" customWidth="1"/>
    <col min="9755" max="9755" width="9.28515625" style="126" bestFit="1" customWidth="1"/>
    <col min="9756" max="9984" width="9.140625" style="126"/>
    <col min="9985" max="9986" width="4.7109375" style="126" bestFit="1" customWidth="1"/>
    <col min="9987" max="9987" width="1.85546875" style="126" bestFit="1" customWidth="1"/>
    <col min="9988" max="9989" width="2.85546875" style="126" bestFit="1" customWidth="1"/>
    <col min="9990" max="9990" width="1.85546875" style="126" bestFit="1" customWidth="1"/>
    <col min="9991" max="9991" width="4.7109375" style="126" bestFit="1" customWidth="1"/>
    <col min="9992" max="9992" width="5.5703125" style="126" bestFit="1" customWidth="1"/>
    <col min="9993" max="9993" width="9.28515625" style="126" bestFit="1" customWidth="1"/>
    <col min="9994" max="9994" width="8.42578125" style="126" bestFit="1" customWidth="1"/>
    <col min="9995" max="9995" width="4.7109375" style="126" bestFit="1" customWidth="1"/>
    <col min="9996" max="9996" width="1" style="126" bestFit="1" customWidth="1"/>
    <col min="9997" max="9997" width="3.7109375" style="126" bestFit="1" customWidth="1"/>
    <col min="9998" max="9998" width="1" style="126" bestFit="1" customWidth="1"/>
    <col min="9999" max="9999" width="2.85546875" style="126" bestFit="1" customWidth="1"/>
    <col min="10000" max="10000" width="1" style="126" bestFit="1" customWidth="1"/>
    <col min="10001" max="10001" width="3.7109375" style="126" bestFit="1" customWidth="1"/>
    <col min="10002" max="10002" width="1" style="126" bestFit="1" customWidth="1"/>
    <col min="10003" max="10003" width="2.85546875" style="126" bestFit="1" customWidth="1"/>
    <col min="10004" max="10004" width="1.85546875" style="126" bestFit="1" customWidth="1"/>
    <col min="10005" max="10006" width="1" style="126" bestFit="1" customWidth="1"/>
    <col min="10007" max="10007" width="5.5703125" style="126" bestFit="1" customWidth="1"/>
    <col min="10008" max="10008" width="1.85546875" style="126" bestFit="1" customWidth="1"/>
    <col min="10009" max="10009" width="2.85546875" style="126" bestFit="1" customWidth="1"/>
    <col min="10010" max="10010" width="1.85546875" style="126" bestFit="1" customWidth="1"/>
    <col min="10011" max="10011" width="9.28515625" style="126" bestFit="1" customWidth="1"/>
    <col min="10012" max="10240" width="9.140625" style="126"/>
    <col min="10241" max="10242" width="4.7109375" style="126" bestFit="1" customWidth="1"/>
    <col min="10243" max="10243" width="1.85546875" style="126" bestFit="1" customWidth="1"/>
    <col min="10244" max="10245" width="2.85546875" style="126" bestFit="1" customWidth="1"/>
    <col min="10246" max="10246" width="1.85546875" style="126" bestFit="1" customWidth="1"/>
    <col min="10247" max="10247" width="4.7109375" style="126" bestFit="1" customWidth="1"/>
    <col min="10248" max="10248" width="5.5703125" style="126" bestFit="1" customWidth="1"/>
    <col min="10249" max="10249" width="9.28515625" style="126" bestFit="1" customWidth="1"/>
    <col min="10250" max="10250" width="8.42578125" style="126" bestFit="1" customWidth="1"/>
    <col min="10251" max="10251" width="4.7109375" style="126" bestFit="1" customWidth="1"/>
    <col min="10252" max="10252" width="1" style="126" bestFit="1" customWidth="1"/>
    <col min="10253" max="10253" width="3.7109375" style="126" bestFit="1" customWidth="1"/>
    <col min="10254" max="10254" width="1" style="126" bestFit="1" customWidth="1"/>
    <col min="10255" max="10255" width="2.85546875" style="126" bestFit="1" customWidth="1"/>
    <col min="10256" max="10256" width="1" style="126" bestFit="1" customWidth="1"/>
    <col min="10257" max="10257" width="3.7109375" style="126" bestFit="1" customWidth="1"/>
    <col min="10258" max="10258" width="1" style="126" bestFit="1" customWidth="1"/>
    <col min="10259" max="10259" width="2.85546875" style="126" bestFit="1" customWidth="1"/>
    <col min="10260" max="10260" width="1.85546875" style="126" bestFit="1" customWidth="1"/>
    <col min="10261" max="10262" width="1" style="126" bestFit="1" customWidth="1"/>
    <col min="10263" max="10263" width="5.5703125" style="126" bestFit="1" customWidth="1"/>
    <col min="10264" max="10264" width="1.85546875" style="126" bestFit="1" customWidth="1"/>
    <col min="10265" max="10265" width="2.85546875" style="126" bestFit="1" customWidth="1"/>
    <col min="10266" max="10266" width="1.85546875" style="126" bestFit="1" customWidth="1"/>
    <col min="10267" max="10267" width="9.28515625" style="126" bestFit="1" customWidth="1"/>
    <col min="10268" max="10496" width="9.140625" style="126"/>
    <col min="10497" max="10498" width="4.7109375" style="126" bestFit="1" customWidth="1"/>
    <col min="10499" max="10499" width="1.85546875" style="126" bestFit="1" customWidth="1"/>
    <col min="10500" max="10501" width="2.85546875" style="126" bestFit="1" customWidth="1"/>
    <col min="10502" max="10502" width="1.85546875" style="126" bestFit="1" customWidth="1"/>
    <col min="10503" max="10503" width="4.7109375" style="126" bestFit="1" customWidth="1"/>
    <col min="10504" max="10504" width="5.5703125" style="126" bestFit="1" customWidth="1"/>
    <col min="10505" max="10505" width="9.28515625" style="126" bestFit="1" customWidth="1"/>
    <col min="10506" max="10506" width="8.42578125" style="126" bestFit="1" customWidth="1"/>
    <col min="10507" max="10507" width="4.7109375" style="126" bestFit="1" customWidth="1"/>
    <col min="10508" max="10508" width="1" style="126" bestFit="1" customWidth="1"/>
    <col min="10509" max="10509" width="3.7109375" style="126" bestFit="1" customWidth="1"/>
    <col min="10510" max="10510" width="1" style="126" bestFit="1" customWidth="1"/>
    <col min="10511" max="10511" width="2.85546875" style="126" bestFit="1" customWidth="1"/>
    <col min="10512" max="10512" width="1" style="126" bestFit="1" customWidth="1"/>
    <col min="10513" max="10513" width="3.7109375" style="126" bestFit="1" customWidth="1"/>
    <col min="10514" max="10514" width="1" style="126" bestFit="1" customWidth="1"/>
    <col min="10515" max="10515" width="2.85546875" style="126" bestFit="1" customWidth="1"/>
    <col min="10516" max="10516" width="1.85546875" style="126" bestFit="1" customWidth="1"/>
    <col min="10517" max="10518" width="1" style="126" bestFit="1" customWidth="1"/>
    <col min="10519" max="10519" width="5.5703125" style="126" bestFit="1" customWidth="1"/>
    <col min="10520" max="10520" width="1.85546875" style="126" bestFit="1" customWidth="1"/>
    <col min="10521" max="10521" width="2.85546875" style="126" bestFit="1" customWidth="1"/>
    <col min="10522" max="10522" width="1.85546875" style="126" bestFit="1" customWidth="1"/>
    <col min="10523" max="10523" width="9.28515625" style="126" bestFit="1" customWidth="1"/>
    <col min="10524" max="10752" width="9.140625" style="126"/>
    <col min="10753" max="10754" width="4.7109375" style="126" bestFit="1" customWidth="1"/>
    <col min="10755" max="10755" width="1.85546875" style="126" bestFit="1" customWidth="1"/>
    <col min="10756" max="10757" width="2.85546875" style="126" bestFit="1" customWidth="1"/>
    <col min="10758" max="10758" width="1.85546875" style="126" bestFit="1" customWidth="1"/>
    <col min="10759" max="10759" width="4.7109375" style="126" bestFit="1" customWidth="1"/>
    <col min="10760" max="10760" width="5.5703125" style="126" bestFit="1" customWidth="1"/>
    <col min="10761" max="10761" width="9.28515625" style="126" bestFit="1" customWidth="1"/>
    <col min="10762" max="10762" width="8.42578125" style="126" bestFit="1" customWidth="1"/>
    <col min="10763" max="10763" width="4.7109375" style="126" bestFit="1" customWidth="1"/>
    <col min="10764" max="10764" width="1" style="126" bestFit="1" customWidth="1"/>
    <col min="10765" max="10765" width="3.7109375" style="126" bestFit="1" customWidth="1"/>
    <col min="10766" max="10766" width="1" style="126" bestFit="1" customWidth="1"/>
    <col min="10767" max="10767" width="2.85546875" style="126" bestFit="1" customWidth="1"/>
    <col min="10768" max="10768" width="1" style="126" bestFit="1" customWidth="1"/>
    <col min="10769" max="10769" width="3.7109375" style="126" bestFit="1" customWidth="1"/>
    <col min="10770" max="10770" width="1" style="126" bestFit="1" customWidth="1"/>
    <col min="10771" max="10771" width="2.85546875" style="126" bestFit="1" customWidth="1"/>
    <col min="10772" max="10772" width="1.85546875" style="126" bestFit="1" customWidth="1"/>
    <col min="10773" max="10774" width="1" style="126" bestFit="1" customWidth="1"/>
    <col min="10775" max="10775" width="5.5703125" style="126" bestFit="1" customWidth="1"/>
    <col min="10776" max="10776" width="1.85546875" style="126" bestFit="1" customWidth="1"/>
    <col min="10777" max="10777" width="2.85546875" style="126" bestFit="1" customWidth="1"/>
    <col min="10778" max="10778" width="1.85546875" style="126" bestFit="1" customWidth="1"/>
    <col min="10779" max="10779" width="9.28515625" style="126" bestFit="1" customWidth="1"/>
    <col min="10780" max="11008" width="9.140625" style="126"/>
    <col min="11009" max="11010" width="4.7109375" style="126" bestFit="1" customWidth="1"/>
    <col min="11011" max="11011" width="1.85546875" style="126" bestFit="1" customWidth="1"/>
    <col min="11012" max="11013" width="2.85546875" style="126" bestFit="1" customWidth="1"/>
    <col min="11014" max="11014" width="1.85546875" style="126" bestFit="1" customWidth="1"/>
    <col min="11015" max="11015" width="4.7109375" style="126" bestFit="1" customWidth="1"/>
    <col min="11016" max="11016" width="5.5703125" style="126" bestFit="1" customWidth="1"/>
    <col min="11017" max="11017" width="9.28515625" style="126" bestFit="1" customWidth="1"/>
    <col min="11018" max="11018" width="8.42578125" style="126" bestFit="1" customWidth="1"/>
    <col min="11019" max="11019" width="4.7109375" style="126" bestFit="1" customWidth="1"/>
    <col min="11020" max="11020" width="1" style="126" bestFit="1" customWidth="1"/>
    <col min="11021" max="11021" width="3.7109375" style="126" bestFit="1" customWidth="1"/>
    <col min="11022" max="11022" width="1" style="126" bestFit="1" customWidth="1"/>
    <col min="11023" max="11023" width="2.85546875" style="126" bestFit="1" customWidth="1"/>
    <col min="11024" max="11024" width="1" style="126" bestFit="1" customWidth="1"/>
    <col min="11025" max="11025" width="3.7109375" style="126" bestFit="1" customWidth="1"/>
    <col min="11026" max="11026" width="1" style="126" bestFit="1" customWidth="1"/>
    <col min="11027" max="11027" width="2.85546875" style="126" bestFit="1" customWidth="1"/>
    <col min="11028" max="11028" width="1.85546875" style="126" bestFit="1" customWidth="1"/>
    <col min="11029" max="11030" width="1" style="126" bestFit="1" customWidth="1"/>
    <col min="11031" max="11031" width="5.5703125" style="126" bestFit="1" customWidth="1"/>
    <col min="11032" max="11032" width="1.85546875" style="126" bestFit="1" customWidth="1"/>
    <col min="11033" max="11033" width="2.85546875" style="126" bestFit="1" customWidth="1"/>
    <col min="11034" max="11034" width="1.85546875" style="126" bestFit="1" customWidth="1"/>
    <col min="11035" max="11035" width="9.28515625" style="126" bestFit="1" customWidth="1"/>
    <col min="11036" max="11264" width="9.140625" style="126"/>
    <col min="11265" max="11266" width="4.7109375" style="126" bestFit="1" customWidth="1"/>
    <col min="11267" max="11267" width="1.85546875" style="126" bestFit="1" customWidth="1"/>
    <col min="11268" max="11269" width="2.85546875" style="126" bestFit="1" customWidth="1"/>
    <col min="11270" max="11270" width="1.85546875" style="126" bestFit="1" customWidth="1"/>
    <col min="11271" max="11271" width="4.7109375" style="126" bestFit="1" customWidth="1"/>
    <col min="11272" max="11272" width="5.5703125" style="126" bestFit="1" customWidth="1"/>
    <col min="11273" max="11273" width="9.28515625" style="126" bestFit="1" customWidth="1"/>
    <col min="11274" max="11274" width="8.42578125" style="126" bestFit="1" customWidth="1"/>
    <col min="11275" max="11275" width="4.7109375" style="126" bestFit="1" customWidth="1"/>
    <col min="11276" max="11276" width="1" style="126" bestFit="1" customWidth="1"/>
    <col min="11277" max="11277" width="3.7109375" style="126" bestFit="1" customWidth="1"/>
    <col min="11278" max="11278" width="1" style="126" bestFit="1" customWidth="1"/>
    <col min="11279" max="11279" width="2.85546875" style="126" bestFit="1" customWidth="1"/>
    <col min="11280" max="11280" width="1" style="126" bestFit="1" customWidth="1"/>
    <col min="11281" max="11281" width="3.7109375" style="126" bestFit="1" customWidth="1"/>
    <col min="11282" max="11282" width="1" style="126" bestFit="1" customWidth="1"/>
    <col min="11283" max="11283" width="2.85546875" style="126" bestFit="1" customWidth="1"/>
    <col min="11284" max="11284" width="1.85546875" style="126" bestFit="1" customWidth="1"/>
    <col min="11285" max="11286" width="1" style="126" bestFit="1" customWidth="1"/>
    <col min="11287" max="11287" width="5.5703125" style="126" bestFit="1" customWidth="1"/>
    <col min="11288" max="11288" width="1.85546875" style="126" bestFit="1" customWidth="1"/>
    <col min="11289" max="11289" width="2.85546875" style="126" bestFit="1" customWidth="1"/>
    <col min="11290" max="11290" width="1.85546875" style="126" bestFit="1" customWidth="1"/>
    <col min="11291" max="11291" width="9.28515625" style="126" bestFit="1" customWidth="1"/>
    <col min="11292" max="11520" width="9.140625" style="126"/>
    <col min="11521" max="11522" width="4.7109375" style="126" bestFit="1" customWidth="1"/>
    <col min="11523" max="11523" width="1.85546875" style="126" bestFit="1" customWidth="1"/>
    <col min="11524" max="11525" width="2.85546875" style="126" bestFit="1" customWidth="1"/>
    <col min="11526" max="11526" width="1.85546875" style="126" bestFit="1" customWidth="1"/>
    <col min="11527" max="11527" width="4.7109375" style="126" bestFit="1" customWidth="1"/>
    <col min="11528" max="11528" width="5.5703125" style="126" bestFit="1" customWidth="1"/>
    <col min="11529" max="11529" width="9.28515625" style="126" bestFit="1" customWidth="1"/>
    <col min="11530" max="11530" width="8.42578125" style="126" bestFit="1" customWidth="1"/>
    <col min="11531" max="11531" width="4.7109375" style="126" bestFit="1" customWidth="1"/>
    <col min="11532" max="11532" width="1" style="126" bestFit="1" customWidth="1"/>
    <col min="11533" max="11533" width="3.7109375" style="126" bestFit="1" customWidth="1"/>
    <col min="11534" max="11534" width="1" style="126" bestFit="1" customWidth="1"/>
    <col min="11535" max="11535" width="2.85546875" style="126" bestFit="1" customWidth="1"/>
    <col min="11536" max="11536" width="1" style="126" bestFit="1" customWidth="1"/>
    <col min="11537" max="11537" width="3.7109375" style="126" bestFit="1" customWidth="1"/>
    <col min="11538" max="11538" width="1" style="126" bestFit="1" customWidth="1"/>
    <col min="11539" max="11539" width="2.85546875" style="126" bestFit="1" customWidth="1"/>
    <col min="11540" max="11540" width="1.85546875" style="126" bestFit="1" customWidth="1"/>
    <col min="11541" max="11542" width="1" style="126" bestFit="1" customWidth="1"/>
    <col min="11543" max="11543" width="5.5703125" style="126" bestFit="1" customWidth="1"/>
    <col min="11544" max="11544" width="1.85546875" style="126" bestFit="1" customWidth="1"/>
    <col min="11545" max="11545" width="2.85546875" style="126" bestFit="1" customWidth="1"/>
    <col min="11546" max="11546" width="1.85546875" style="126" bestFit="1" customWidth="1"/>
    <col min="11547" max="11547" width="9.28515625" style="126" bestFit="1" customWidth="1"/>
    <col min="11548" max="11776" width="9.140625" style="126"/>
    <col min="11777" max="11778" width="4.7109375" style="126" bestFit="1" customWidth="1"/>
    <col min="11779" max="11779" width="1.85546875" style="126" bestFit="1" customWidth="1"/>
    <col min="11780" max="11781" width="2.85546875" style="126" bestFit="1" customWidth="1"/>
    <col min="11782" max="11782" width="1.85546875" style="126" bestFit="1" customWidth="1"/>
    <col min="11783" max="11783" width="4.7109375" style="126" bestFit="1" customWidth="1"/>
    <col min="11784" max="11784" width="5.5703125" style="126" bestFit="1" customWidth="1"/>
    <col min="11785" max="11785" width="9.28515625" style="126" bestFit="1" customWidth="1"/>
    <col min="11786" max="11786" width="8.42578125" style="126" bestFit="1" customWidth="1"/>
    <col min="11787" max="11787" width="4.7109375" style="126" bestFit="1" customWidth="1"/>
    <col min="11788" max="11788" width="1" style="126" bestFit="1" customWidth="1"/>
    <col min="11789" max="11789" width="3.7109375" style="126" bestFit="1" customWidth="1"/>
    <col min="11790" max="11790" width="1" style="126" bestFit="1" customWidth="1"/>
    <col min="11791" max="11791" width="2.85546875" style="126" bestFit="1" customWidth="1"/>
    <col min="11792" max="11792" width="1" style="126" bestFit="1" customWidth="1"/>
    <col min="11793" max="11793" width="3.7109375" style="126" bestFit="1" customWidth="1"/>
    <col min="11794" max="11794" width="1" style="126" bestFit="1" customWidth="1"/>
    <col min="11795" max="11795" width="2.85546875" style="126" bestFit="1" customWidth="1"/>
    <col min="11796" max="11796" width="1.85546875" style="126" bestFit="1" customWidth="1"/>
    <col min="11797" max="11798" width="1" style="126" bestFit="1" customWidth="1"/>
    <col min="11799" max="11799" width="5.5703125" style="126" bestFit="1" customWidth="1"/>
    <col min="11800" max="11800" width="1.85546875" style="126" bestFit="1" customWidth="1"/>
    <col min="11801" max="11801" width="2.85546875" style="126" bestFit="1" customWidth="1"/>
    <col min="11802" max="11802" width="1.85546875" style="126" bestFit="1" customWidth="1"/>
    <col min="11803" max="11803" width="9.28515625" style="126" bestFit="1" customWidth="1"/>
    <col min="11804" max="12032" width="9.140625" style="126"/>
    <col min="12033" max="12034" width="4.7109375" style="126" bestFit="1" customWidth="1"/>
    <col min="12035" max="12035" width="1.85546875" style="126" bestFit="1" customWidth="1"/>
    <col min="12036" max="12037" width="2.85546875" style="126" bestFit="1" customWidth="1"/>
    <col min="12038" max="12038" width="1.85546875" style="126" bestFit="1" customWidth="1"/>
    <col min="12039" max="12039" width="4.7109375" style="126" bestFit="1" customWidth="1"/>
    <col min="12040" max="12040" width="5.5703125" style="126" bestFit="1" customWidth="1"/>
    <col min="12041" max="12041" width="9.28515625" style="126" bestFit="1" customWidth="1"/>
    <col min="12042" max="12042" width="8.42578125" style="126" bestFit="1" customWidth="1"/>
    <col min="12043" max="12043" width="4.7109375" style="126" bestFit="1" customWidth="1"/>
    <col min="12044" max="12044" width="1" style="126" bestFit="1" customWidth="1"/>
    <col min="12045" max="12045" width="3.7109375" style="126" bestFit="1" customWidth="1"/>
    <col min="12046" max="12046" width="1" style="126" bestFit="1" customWidth="1"/>
    <col min="12047" max="12047" width="2.85546875" style="126" bestFit="1" customWidth="1"/>
    <col min="12048" max="12048" width="1" style="126" bestFit="1" customWidth="1"/>
    <col min="12049" max="12049" width="3.7109375" style="126" bestFit="1" customWidth="1"/>
    <col min="12050" max="12050" width="1" style="126" bestFit="1" customWidth="1"/>
    <col min="12051" max="12051" width="2.85546875" style="126" bestFit="1" customWidth="1"/>
    <col min="12052" max="12052" width="1.85546875" style="126" bestFit="1" customWidth="1"/>
    <col min="12053" max="12054" width="1" style="126" bestFit="1" customWidth="1"/>
    <col min="12055" max="12055" width="5.5703125" style="126" bestFit="1" customWidth="1"/>
    <col min="12056" max="12056" width="1.85546875" style="126" bestFit="1" customWidth="1"/>
    <col min="12057" max="12057" width="2.85546875" style="126" bestFit="1" customWidth="1"/>
    <col min="12058" max="12058" width="1.85546875" style="126" bestFit="1" customWidth="1"/>
    <col min="12059" max="12059" width="9.28515625" style="126" bestFit="1" customWidth="1"/>
    <col min="12060" max="12288" width="9.140625" style="126"/>
    <col min="12289" max="12290" width="4.7109375" style="126" bestFit="1" customWidth="1"/>
    <col min="12291" max="12291" width="1.85546875" style="126" bestFit="1" customWidth="1"/>
    <col min="12292" max="12293" width="2.85546875" style="126" bestFit="1" customWidth="1"/>
    <col min="12294" max="12294" width="1.85546875" style="126" bestFit="1" customWidth="1"/>
    <col min="12295" max="12295" width="4.7109375" style="126" bestFit="1" customWidth="1"/>
    <col min="12296" max="12296" width="5.5703125" style="126" bestFit="1" customWidth="1"/>
    <col min="12297" max="12297" width="9.28515625" style="126" bestFit="1" customWidth="1"/>
    <col min="12298" max="12298" width="8.42578125" style="126" bestFit="1" customWidth="1"/>
    <col min="12299" max="12299" width="4.7109375" style="126" bestFit="1" customWidth="1"/>
    <col min="12300" max="12300" width="1" style="126" bestFit="1" customWidth="1"/>
    <col min="12301" max="12301" width="3.7109375" style="126" bestFit="1" customWidth="1"/>
    <col min="12302" max="12302" width="1" style="126" bestFit="1" customWidth="1"/>
    <col min="12303" max="12303" width="2.85546875" style="126" bestFit="1" customWidth="1"/>
    <col min="12304" max="12304" width="1" style="126" bestFit="1" customWidth="1"/>
    <col min="12305" max="12305" width="3.7109375" style="126" bestFit="1" customWidth="1"/>
    <col min="12306" max="12306" width="1" style="126" bestFit="1" customWidth="1"/>
    <col min="12307" max="12307" width="2.85546875" style="126" bestFit="1" customWidth="1"/>
    <col min="12308" max="12308" width="1.85546875" style="126" bestFit="1" customWidth="1"/>
    <col min="12309" max="12310" width="1" style="126" bestFit="1" customWidth="1"/>
    <col min="12311" max="12311" width="5.5703125" style="126" bestFit="1" customWidth="1"/>
    <col min="12312" max="12312" width="1.85546875" style="126" bestFit="1" customWidth="1"/>
    <col min="12313" max="12313" width="2.85546875" style="126" bestFit="1" customWidth="1"/>
    <col min="12314" max="12314" width="1.85546875" style="126" bestFit="1" customWidth="1"/>
    <col min="12315" max="12315" width="9.28515625" style="126" bestFit="1" customWidth="1"/>
    <col min="12316" max="12544" width="9.140625" style="126"/>
    <col min="12545" max="12546" width="4.7109375" style="126" bestFit="1" customWidth="1"/>
    <col min="12547" max="12547" width="1.85546875" style="126" bestFit="1" customWidth="1"/>
    <col min="12548" max="12549" width="2.85546875" style="126" bestFit="1" customWidth="1"/>
    <col min="12550" max="12550" width="1.85546875" style="126" bestFit="1" customWidth="1"/>
    <col min="12551" max="12551" width="4.7109375" style="126" bestFit="1" customWidth="1"/>
    <col min="12552" max="12552" width="5.5703125" style="126" bestFit="1" customWidth="1"/>
    <col min="12553" max="12553" width="9.28515625" style="126" bestFit="1" customWidth="1"/>
    <col min="12554" max="12554" width="8.42578125" style="126" bestFit="1" customWidth="1"/>
    <col min="12555" max="12555" width="4.7109375" style="126" bestFit="1" customWidth="1"/>
    <col min="12556" max="12556" width="1" style="126" bestFit="1" customWidth="1"/>
    <col min="12557" max="12557" width="3.7109375" style="126" bestFit="1" customWidth="1"/>
    <col min="12558" max="12558" width="1" style="126" bestFit="1" customWidth="1"/>
    <col min="12559" max="12559" width="2.85546875" style="126" bestFit="1" customWidth="1"/>
    <col min="12560" max="12560" width="1" style="126" bestFit="1" customWidth="1"/>
    <col min="12561" max="12561" width="3.7109375" style="126" bestFit="1" customWidth="1"/>
    <col min="12562" max="12562" width="1" style="126" bestFit="1" customWidth="1"/>
    <col min="12563" max="12563" width="2.85546875" style="126" bestFit="1" customWidth="1"/>
    <col min="12564" max="12564" width="1.85546875" style="126" bestFit="1" customWidth="1"/>
    <col min="12565" max="12566" width="1" style="126" bestFit="1" customWidth="1"/>
    <col min="12567" max="12567" width="5.5703125" style="126" bestFit="1" customWidth="1"/>
    <col min="12568" max="12568" width="1.85546875" style="126" bestFit="1" customWidth="1"/>
    <col min="12569" max="12569" width="2.85546875" style="126" bestFit="1" customWidth="1"/>
    <col min="12570" max="12570" width="1.85546875" style="126" bestFit="1" customWidth="1"/>
    <col min="12571" max="12571" width="9.28515625" style="126" bestFit="1" customWidth="1"/>
    <col min="12572" max="12800" width="9.140625" style="126"/>
    <col min="12801" max="12802" width="4.7109375" style="126" bestFit="1" customWidth="1"/>
    <col min="12803" max="12803" width="1.85546875" style="126" bestFit="1" customWidth="1"/>
    <col min="12804" max="12805" width="2.85546875" style="126" bestFit="1" customWidth="1"/>
    <col min="12806" max="12806" width="1.85546875" style="126" bestFit="1" customWidth="1"/>
    <col min="12807" max="12807" width="4.7109375" style="126" bestFit="1" customWidth="1"/>
    <col min="12808" max="12808" width="5.5703125" style="126" bestFit="1" customWidth="1"/>
    <col min="12809" max="12809" width="9.28515625" style="126" bestFit="1" customWidth="1"/>
    <col min="12810" max="12810" width="8.42578125" style="126" bestFit="1" customWidth="1"/>
    <col min="12811" max="12811" width="4.7109375" style="126" bestFit="1" customWidth="1"/>
    <col min="12812" max="12812" width="1" style="126" bestFit="1" customWidth="1"/>
    <col min="12813" max="12813" width="3.7109375" style="126" bestFit="1" customWidth="1"/>
    <col min="12814" max="12814" width="1" style="126" bestFit="1" customWidth="1"/>
    <col min="12815" max="12815" width="2.85546875" style="126" bestFit="1" customWidth="1"/>
    <col min="12816" max="12816" width="1" style="126" bestFit="1" customWidth="1"/>
    <col min="12817" max="12817" width="3.7109375" style="126" bestFit="1" customWidth="1"/>
    <col min="12818" max="12818" width="1" style="126" bestFit="1" customWidth="1"/>
    <col min="12819" max="12819" width="2.85546875" style="126" bestFit="1" customWidth="1"/>
    <col min="12820" max="12820" width="1.85546875" style="126" bestFit="1" customWidth="1"/>
    <col min="12821" max="12822" width="1" style="126" bestFit="1" customWidth="1"/>
    <col min="12823" max="12823" width="5.5703125" style="126" bestFit="1" customWidth="1"/>
    <col min="12824" max="12824" width="1.85546875" style="126" bestFit="1" customWidth="1"/>
    <col min="12825" max="12825" width="2.85546875" style="126" bestFit="1" customWidth="1"/>
    <col min="12826" max="12826" width="1.85546875" style="126" bestFit="1" customWidth="1"/>
    <col min="12827" max="12827" width="9.28515625" style="126" bestFit="1" customWidth="1"/>
    <col min="12828" max="13056" width="9.140625" style="126"/>
    <col min="13057" max="13058" width="4.7109375" style="126" bestFit="1" customWidth="1"/>
    <col min="13059" max="13059" width="1.85546875" style="126" bestFit="1" customWidth="1"/>
    <col min="13060" max="13061" width="2.85546875" style="126" bestFit="1" customWidth="1"/>
    <col min="13062" max="13062" width="1.85546875" style="126" bestFit="1" customWidth="1"/>
    <col min="13063" max="13063" width="4.7109375" style="126" bestFit="1" customWidth="1"/>
    <col min="13064" max="13064" width="5.5703125" style="126" bestFit="1" customWidth="1"/>
    <col min="13065" max="13065" width="9.28515625" style="126" bestFit="1" customWidth="1"/>
    <col min="13066" max="13066" width="8.42578125" style="126" bestFit="1" customWidth="1"/>
    <col min="13067" max="13067" width="4.7109375" style="126" bestFit="1" customWidth="1"/>
    <col min="13068" max="13068" width="1" style="126" bestFit="1" customWidth="1"/>
    <col min="13069" max="13069" width="3.7109375" style="126" bestFit="1" customWidth="1"/>
    <col min="13070" max="13070" width="1" style="126" bestFit="1" customWidth="1"/>
    <col min="13071" max="13071" width="2.85546875" style="126" bestFit="1" customWidth="1"/>
    <col min="13072" max="13072" width="1" style="126" bestFit="1" customWidth="1"/>
    <col min="13073" max="13073" width="3.7109375" style="126" bestFit="1" customWidth="1"/>
    <col min="13074" max="13074" width="1" style="126" bestFit="1" customWidth="1"/>
    <col min="13075" max="13075" width="2.85546875" style="126" bestFit="1" customWidth="1"/>
    <col min="13076" max="13076" width="1.85546875" style="126" bestFit="1" customWidth="1"/>
    <col min="13077" max="13078" width="1" style="126" bestFit="1" customWidth="1"/>
    <col min="13079" max="13079" width="5.5703125" style="126" bestFit="1" customWidth="1"/>
    <col min="13080" max="13080" width="1.85546875" style="126" bestFit="1" customWidth="1"/>
    <col min="13081" max="13081" width="2.85546875" style="126" bestFit="1" customWidth="1"/>
    <col min="13082" max="13082" width="1.85546875" style="126" bestFit="1" customWidth="1"/>
    <col min="13083" max="13083" width="9.28515625" style="126" bestFit="1" customWidth="1"/>
    <col min="13084" max="13312" width="9.140625" style="126"/>
    <col min="13313" max="13314" width="4.7109375" style="126" bestFit="1" customWidth="1"/>
    <col min="13315" max="13315" width="1.85546875" style="126" bestFit="1" customWidth="1"/>
    <col min="13316" max="13317" width="2.85546875" style="126" bestFit="1" customWidth="1"/>
    <col min="13318" max="13318" width="1.85546875" style="126" bestFit="1" customWidth="1"/>
    <col min="13319" max="13319" width="4.7109375" style="126" bestFit="1" customWidth="1"/>
    <col min="13320" max="13320" width="5.5703125" style="126" bestFit="1" customWidth="1"/>
    <col min="13321" max="13321" width="9.28515625" style="126" bestFit="1" customWidth="1"/>
    <col min="13322" max="13322" width="8.42578125" style="126" bestFit="1" customWidth="1"/>
    <col min="13323" max="13323" width="4.7109375" style="126" bestFit="1" customWidth="1"/>
    <col min="13324" max="13324" width="1" style="126" bestFit="1" customWidth="1"/>
    <col min="13325" max="13325" width="3.7109375" style="126" bestFit="1" customWidth="1"/>
    <col min="13326" max="13326" width="1" style="126" bestFit="1" customWidth="1"/>
    <col min="13327" max="13327" width="2.85546875" style="126" bestFit="1" customWidth="1"/>
    <col min="13328" max="13328" width="1" style="126" bestFit="1" customWidth="1"/>
    <col min="13329" max="13329" width="3.7109375" style="126" bestFit="1" customWidth="1"/>
    <col min="13330" max="13330" width="1" style="126" bestFit="1" customWidth="1"/>
    <col min="13331" max="13331" width="2.85546875" style="126" bestFit="1" customWidth="1"/>
    <col min="13332" max="13332" width="1.85546875" style="126" bestFit="1" customWidth="1"/>
    <col min="13333" max="13334" width="1" style="126" bestFit="1" customWidth="1"/>
    <col min="13335" max="13335" width="5.5703125" style="126" bestFit="1" customWidth="1"/>
    <col min="13336" max="13336" width="1.85546875" style="126" bestFit="1" customWidth="1"/>
    <col min="13337" max="13337" width="2.85546875" style="126" bestFit="1" customWidth="1"/>
    <col min="13338" max="13338" width="1.85546875" style="126" bestFit="1" customWidth="1"/>
    <col min="13339" max="13339" width="9.28515625" style="126" bestFit="1" customWidth="1"/>
    <col min="13340" max="13568" width="9.140625" style="126"/>
    <col min="13569" max="13570" width="4.7109375" style="126" bestFit="1" customWidth="1"/>
    <col min="13571" max="13571" width="1.85546875" style="126" bestFit="1" customWidth="1"/>
    <col min="13572" max="13573" width="2.85546875" style="126" bestFit="1" customWidth="1"/>
    <col min="13574" max="13574" width="1.85546875" style="126" bestFit="1" customWidth="1"/>
    <col min="13575" max="13575" width="4.7109375" style="126" bestFit="1" customWidth="1"/>
    <col min="13576" max="13576" width="5.5703125" style="126" bestFit="1" customWidth="1"/>
    <col min="13577" max="13577" width="9.28515625" style="126" bestFit="1" customWidth="1"/>
    <col min="13578" max="13578" width="8.42578125" style="126" bestFit="1" customWidth="1"/>
    <col min="13579" max="13579" width="4.7109375" style="126" bestFit="1" customWidth="1"/>
    <col min="13580" max="13580" width="1" style="126" bestFit="1" customWidth="1"/>
    <col min="13581" max="13581" width="3.7109375" style="126" bestFit="1" customWidth="1"/>
    <col min="13582" max="13582" width="1" style="126" bestFit="1" customWidth="1"/>
    <col min="13583" max="13583" width="2.85546875" style="126" bestFit="1" customWidth="1"/>
    <col min="13584" max="13584" width="1" style="126" bestFit="1" customWidth="1"/>
    <col min="13585" max="13585" width="3.7109375" style="126" bestFit="1" customWidth="1"/>
    <col min="13586" max="13586" width="1" style="126" bestFit="1" customWidth="1"/>
    <col min="13587" max="13587" width="2.85546875" style="126" bestFit="1" customWidth="1"/>
    <col min="13588" max="13588" width="1.85546875" style="126" bestFit="1" customWidth="1"/>
    <col min="13589" max="13590" width="1" style="126" bestFit="1" customWidth="1"/>
    <col min="13591" max="13591" width="5.5703125" style="126" bestFit="1" customWidth="1"/>
    <col min="13592" max="13592" width="1.85546875" style="126" bestFit="1" customWidth="1"/>
    <col min="13593" max="13593" width="2.85546875" style="126" bestFit="1" customWidth="1"/>
    <col min="13594" max="13594" width="1.85546875" style="126" bestFit="1" customWidth="1"/>
    <col min="13595" max="13595" width="9.28515625" style="126" bestFit="1" customWidth="1"/>
    <col min="13596" max="13824" width="9.140625" style="126"/>
    <col min="13825" max="13826" width="4.7109375" style="126" bestFit="1" customWidth="1"/>
    <col min="13827" max="13827" width="1.85546875" style="126" bestFit="1" customWidth="1"/>
    <col min="13828" max="13829" width="2.85546875" style="126" bestFit="1" customWidth="1"/>
    <col min="13830" max="13830" width="1.85546875" style="126" bestFit="1" customWidth="1"/>
    <col min="13831" max="13831" width="4.7109375" style="126" bestFit="1" customWidth="1"/>
    <col min="13832" max="13832" width="5.5703125" style="126" bestFit="1" customWidth="1"/>
    <col min="13833" max="13833" width="9.28515625" style="126" bestFit="1" customWidth="1"/>
    <col min="13834" max="13834" width="8.42578125" style="126" bestFit="1" customWidth="1"/>
    <col min="13835" max="13835" width="4.7109375" style="126" bestFit="1" customWidth="1"/>
    <col min="13836" max="13836" width="1" style="126" bestFit="1" customWidth="1"/>
    <col min="13837" max="13837" width="3.7109375" style="126" bestFit="1" customWidth="1"/>
    <col min="13838" max="13838" width="1" style="126" bestFit="1" customWidth="1"/>
    <col min="13839" max="13839" width="2.85546875" style="126" bestFit="1" customWidth="1"/>
    <col min="13840" max="13840" width="1" style="126" bestFit="1" customWidth="1"/>
    <col min="13841" max="13841" width="3.7109375" style="126" bestFit="1" customWidth="1"/>
    <col min="13842" max="13842" width="1" style="126" bestFit="1" customWidth="1"/>
    <col min="13843" max="13843" width="2.85546875" style="126" bestFit="1" customWidth="1"/>
    <col min="13844" max="13844" width="1.85546875" style="126" bestFit="1" customWidth="1"/>
    <col min="13845" max="13846" width="1" style="126" bestFit="1" customWidth="1"/>
    <col min="13847" max="13847" width="5.5703125" style="126" bestFit="1" customWidth="1"/>
    <col min="13848" max="13848" width="1.85546875" style="126" bestFit="1" customWidth="1"/>
    <col min="13849" max="13849" width="2.85546875" style="126" bestFit="1" customWidth="1"/>
    <col min="13850" max="13850" width="1.85546875" style="126" bestFit="1" customWidth="1"/>
    <col min="13851" max="13851" width="9.28515625" style="126" bestFit="1" customWidth="1"/>
    <col min="13852" max="14080" width="9.140625" style="126"/>
    <col min="14081" max="14082" width="4.7109375" style="126" bestFit="1" customWidth="1"/>
    <col min="14083" max="14083" width="1.85546875" style="126" bestFit="1" customWidth="1"/>
    <col min="14084" max="14085" width="2.85546875" style="126" bestFit="1" customWidth="1"/>
    <col min="14086" max="14086" width="1.85546875" style="126" bestFit="1" customWidth="1"/>
    <col min="14087" max="14087" width="4.7109375" style="126" bestFit="1" customWidth="1"/>
    <col min="14088" max="14088" width="5.5703125" style="126" bestFit="1" customWidth="1"/>
    <col min="14089" max="14089" width="9.28515625" style="126" bestFit="1" customWidth="1"/>
    <col min="14090" max="14090" width="8.42578125" style="126" bestFit="1" customWidth="1"/>
    <col min="14091" max="14091" width="4.7109375" style="126" bestFit="1" customWidth="1"/>
    <col min="14092" max="14092" width="1" style="126" bestFit="1" customWidth="1"/>
    <col min="14093" max="14093" width="3.7109375" style="126" bestFit="1" customWidth="1"/>
    <col min="14094" max="14094" width="1" style="126" bestFit="1" customWidth="1"/>
    <col min="14095" max="14095" width="2.85546875" style="126" bestFit="1" customWidth="1"/>
    <col min="14096" max="14096" width="1" style="126" bestFit="1" customWidth="1"/>
    <col min="14097" max="14097" width="3.7109375" style="126" bestFit="1" customWidth="1"/>
    <col min="14098" max="14098" width="1" style="126" bestFit="1" customWidth="1"/>
    <col min="14099" max="14099" width="2.85546875" style="126" bestFit="1" customWidth="1"/>
    <col min="14100" max="14100" width="1.85546875" style="126" bestFit="1" customWidth="1"/>
    <col min="14101" max="14102" width="1" style="126" bestFit="1" customWidth="1"/>
    <col min="14103" max="14103" width="5.5703125" style="126" bestFit="1" customWidth="1"/>
    <col min="14104" max="14104" width="1.85546875" style="126" bestFit="1" customWidth="1"/>
    <col min="14105" max="14105" width="2.85546875" style="126" bestFit="1" customWidth="1"/>
    <col min="14106" max="14106" width="1.85546875" style="126" bestFit="1" customWidth="1"/>
    <col min="14107" max="14107" width="9.28515625" style="126" bestFit="1" customWidth="1"/>
    <col min="14108" max="14336" width="9.140625" style="126"/>
    <col min="14337" max="14338" width="4.7109375" style="126" bestFit="1" customWidth="1"/>
    <col min="14339" max="14339" width="1.85546875" style="126" bestFit="1" customWidth="1"/>
    <col min="14340" max="14341" width="2.85546875" style="126" bestFit="1" customWidth="1"/>
    <col min="14342" max="14342" width="1.85546875" style="126" bestFit="1" customWidth="1"/>
    <col min="14343" max="14343" width="4.7109375" style="126" bestFit="1" customWidth="1"/>
    <col min="14344" max="14344" width="5.5703125" style="126" bestFit="1" customWidth="1"/>
    <col min="14345" max="14345" width="9.28515625" style="126" bestFit="1" customWidth="1"/>
    <col min="14346" max="14346" width="8.42578125" style="126" bestFit="1" customWidth="1"/>
    <col min="14347" max="14347" width="4.7109375" style="126" bestFit="1" customWidth="1"/>
    <col min="14348" max="14348" width="1" style="126" bestFit="1" customWidth="1"/>
    <col min="14349" max="14349" width="3.7109375" style="126" bestFit="1" customWidth="1"/>
    <col min="14350" max="14350" width="1" style="126" bestFit="1" customWidth="1"/>
    <col min="14351" max="14351" width="2.85546875" style="126" bestFit="1" customWidth="1"/>
    <col min="14352" max="14352" width="1" style="126" bestFit="1" customWidth="1"/>
    <col min="14353" max="14353" width="3.7109375" style="126" bestFit="1" customWidth="1"/>
    <col min="14354" max="14354" width="1" style="126" bestFit="1" customWidth="1"/>
    <col min="14355" max="14355" width="2.85546875" style="126" bestFit="1" customWidth="1"/>
    <col min="14356" max="14356" width="1.85546875" style="126" bestFit="1" customWidth="1"/>
    <col min="14357" max="14358" width="1" style="126" bestFit="1" customWidth="1"/>
    <col min="14359" max="14359" width="5.5703125" style="126" bestFit="1" customWidth="1"/>
    <col min="14360" max="14360" width="1.85546875" style="126" bestFit="1" customWidth="1"/>
    <col min="14361" max="14361" width="2.85546875" style="126" bestFit="1" customWidth="1"/>
    <col min="14362" max="14362" width="1.85546875" style="126" bestFit="1" customWidth="1"/>
    <col min="14363" max="14363" width="9.28515625" style="126" bestFit="1" customWidth="1"/>
    <col min="14364" max="14592" width="9.140625" style="126"/>
    <col min="14593" max="14594" width="4.7109375" style="126" bestFit="1" customWidth="1"/>
    <col min="14595" max="14595" width="1.85546875" style="126" bestFit="1" customWidth="1"/>
    <col min="14596" max="14597" width="2.85546875" style="126" bestFit="1" customWidth="1"/>
    <col min="14598" max="14598" width="1.85546875" style="126" bestFit="1" customWidth="1"/>
    <col min="14599" max="14599" width="4.7109375" style="126" bestFit="1" customWidth="1"/>
    <col min="14600" max="14600" width="5.5703125" style="126" bestFit="1" customWidth="1"/>
    <col min="14601" max="14601" width="9.28515625" style="126" bestFit="1" customWidth="1"/>
    <col min="14602" max="14602" width="8.42578125" style="126" bestFit="1" customWidth="1"/>
    <col min="14603" max="14603" width="4.7109375" style="126" bestFit="1" customWidth="1"/>
    <col min="14604" max="14604" width="1" style="126" bestFit="1" customWidth="1"/>
    <col min="14605" max="14605" width="3.7109375" style="126" bestFit="1" customWidth="1"/>
    <col min="14606" max="14606" width="1" style="126" bestFit="1" customWidth="1"/>
    <col min="14607" max="14607" width="2.85546875" style="126" bestFit="1" customWidth="1"/>
    <col min="14608" max="14608" width="1" style="126" bestFit="1" customWidth="1"/>
    <col min="14609" max="14609" width="3.7109375" style="126" bestFit="1" customWidth="1"/>
    <col min="14610" max="14610" width="1" style="126" bestFit="1" customWidth="1"/>
    <col min="14611" max="14611" width="2.85546875" style="126" bestFit="1" customWidth="1"/>
    <col min="14612" max="14612" width="1.85546875" style="126" bestFit="1" customWidth="1"/>
    <col min="14613" max="14614" width="1" style="126" bestFit="1" customWidth="1"/>
    <col min="14615" max="14615" width="5.5703125" style="126" bestFit="1" customWidth="1"/>
    <col min="14616" max="14616" width="1.85546875" style="126" bestFit="1" customWidth="1"/>
    <col min="14617" max="14617" width="2.85546875" style="126" bestFit="1" customWidth="1"/>
    <col min="14618" max="14618" width="1.85546875" style="126" bestFit="1" customWidth="1"/>
    <col min="14619" max="14619" width="9.28515625" style="126" bestFit="1" customWidth="1"/>
    <col min="14620" max="14848" width="9.140625" style="126"/>
    <col min="14849" max="14850" width="4.7109375" style="126" bestFit="1" customWidth="1"/>
    <col min="14851" max="14851" width="1.85546875" style="126" bestFit="1" customWidth="1"/>
    <col min="14852" max="14853" width="2.85546875" style="126" bestFit="1" customWidth="1"/>
    <col min="14854" max="14854" width="1.85546875" style="126" bestFit="1" customWidth="1"/>
    <col min="14855" max="14855" width="4.7109375" style="126" bestFit="1" customWidth="1"/>
    <col min="14856" max="14856" width="5.5703125" style="126" bestFit="1" customWidth="1"/>
    <col min="14857" max="14857" width="9.28515625" style="126" bestFit="1" customWidth="1"/>
    <col min="14858" max="14858" width="8.42578125" style="126" bestFit="1" customWidth="1"/>
    <col min="14859" max="14859" width="4.7109375" style="126" bestFit="1" customWidth="1"/>
    <col min="14860" max="14860" width="1" style="126" bestFit="1" customWidth="1"/>
    <col min="14861" max="14861" width="3.7109375" style="126" bestFit="1" customWidth="1"/>
    <col min="14862" max="14862" width="1" style="126" bestFit="1" customWidth="1"/>
    <col min="14863" max="14863" width="2.85546875" style="126" bestFit="1" customWidth="1"/>
    <col min="14864" max="14864" width="1" style="126" bestFit="1" customWidth="1"/>
    <col min="14865" max="14865" width="3.7109375" style="126" bestFit="1" customWidth="1"/>
    <col min="14866" max="14866" width="1" style="126" bestFit="1" customWidth="1"/>
    <col min="14867" max="14867" width="2.85546875" style="126" bestFit="1" customWidth="1"/>
    <col min="14868" max="14868" width="1.85546875" style="126" bestFit="1" customWidth="1"/>
    <col min="14869" max="14870" width="1" style="126" bestFit="1" customWidth="1"/>
    <col min="14871" max="14871" width="5.5703125" style="126" bestFit="1" customWidth="1"/>
    <col min="14872" max="14872" width="1.85546875" style="126" bestFit="1" customWidth="1"/>
    <col min="14873" max="14873" width="2.85546875" style="126" bestFit="1" customWidth="1"/>
    <col min="14874" max="14874" width="1.85546875" style="126" bestFit="1" customWidth="1"/>
    <col min="14875" max="14875" width="9.28515625" style="126" bestFit="1" customWidth="1"/>
    <col min="14876" max="15104" width="9.140625" style="126"/>
    <col min="15105" max="15106" width="4.7109375" style="126" bestFit="1" customWidth="1"/>
    <col min="15107" max="15107" width="1.85546875" style="126" bestFit="1" customWidth="1"/>
    <col min="15108" max="15109" width="2.85546875" style="126" bestFit="1" customWidth="1"/>
    <col min="15110" max="15110" width="1.85546875" style="126" bestFit="1" customWidth="1"/>
    <col min="15111" max="15111" width="4.7109375" style="126" bestFit="1" customWidth="1"/>
    <col min="15112" max="15112" width="5.5703125" style="126" bestFit="1" customWidth="1"/>
    <col min="15113" max="15113" width="9.28515625" style="126" bestFit="1" customWidth="1"/>
    <col min="15114" max="15114" width="8.42578125" style="126" bestFit="1" customWidth="1"/>
    <col min="15115" max="15115" width="4.7109375" style="126" bestFit="1" customWidth="1"/>
    <col min="15116" max="15116" width="1" style="126" bestFit="1" customWidth="1"/>
    <col min="15117" max="15117" width="3.7109375" style="126" bestFit="1" customWidth="1"/>
    <col min="15118" max="15118" width="1" style="126" bestFit="1" customWidth="1"/>
    <col min="15119" max="15119" width="2.85546875" style="126" bestFit="1" customWidth="1"/>
    <col min="15120" max="15120" width="1" style="126" bestFit="1" customWidth="1"/>
    <col min="15121" max="15121" width="3.7109375" style="126" bestFit="1" customWidth="1"/>
    <col min="15122" max="15122" width="1" style="126" bestFit="1" customWidth="1"/>
    <col min="15123" max="15123" width="2.85546875" style="126" bestFit="1" customWidth="1"/>
    <col min="15124" max="15124" width="1.85546875" style="126" bestFit="1" customWidth="1"/>
    <col min="15125" max="15126" width="1" style="126" bestFit="1" customWidth="1"/>
    <col min="15127" max="15127" width="5.5703125" style="126" bestFit="1" customWidth="1"/>
    <col min="15128" max="15128" width="1.85546875" style="126" bestFit="1" customWidth="1"/>
    <col min="15129" max="15129" width="2.85546875" style="126" bestFit="1" customWidth="1"/>
    <col min="15130" max="15130" width="1.85546875" style="126" bestFit="1" customWidth="1"/>
    <col min="15131" max="15131" width="9.28515625" style="126" bestFit="1" customWidth="1"/>
    <col min="15132" max="15360" width="9.140625" style="126"/>
    <col min="15361" max="15362" width="4.7109375" style="126" bestFit="1" customWidth="1"/>
    <col min="15363" max="15363" width="1.85546875" style="126" bestFit="1" customWidth="1"/>
    <col min="15364" max="15365" width="2.85546875" style="126" bestFit="1" customWidth="1"/>
    <col min="15366" max="15366" width="1.85546875" style="126" bestFit="1" customWidth="1"/>
    <col min="15367" max="15367" width="4.7109375" style="126" bestFit="1" customWidth="1"/>
    <col min="15368" max="15368" width="5.5703125" style="126" bestFit="1" customWidth="1"/>
    <col min="15369" max="15369" width="9.28515625" style="126" bestFit="1" customWidth="1"/>
    <col min="15370" max="15370" width="8.42578125" style="126" bestFit="1" customWidth="1"/>
    <col min="15371" max="15371" width="4.7109375" style="126" bestFit="1" customWidth="1"/>
    <col min="15372" max="15372" width="1" style="126" bestFit="1" customWidth="1"/>
    <col min="15373" max="15373" width="3.7109375" style="126" bestFit="1" customWidth="1"/>
    <col min="15374" max="15374" width="1" style="126" bestFit="1" customWidth="1"/>
    <col min="15375" max="15375" width="2.85546875" style="126" bestFit="1" customWidth="1"/>
    <col min="15376" max="15376" width="1" style="126" bestFit="1" customWidth="1"/>
    <col min="15377" max="15377" width="3.7109375" style="126" bestFit="1" customWidth="1"/>
    <col min="15378" max="15378" width="1" style="126" bestFit="1" customWidth="1"/>
    <col min="15379" max="15379" width="2.85546875" style="126" bestFit="1" customWidth="1"/>
    <col min="15380" max="15380" width="1.85546875" style="126" bestFit="1" customWidth="1"/>
    <col min="15381" max="15382" width="1" style="126" bestFit="1" customWidth="1"/>
    <col min="15383" max="15383" width="5.5703125" style="126" bestFit="1" customWidth="1"/>
    <col min="15384" max="15384" width="1.85546875" style="126" bestFit="1" customWidth="1"/>
    <col min="15385" max="15385" width="2.85546875" style="126" bestFit="1" customWidth="1"/>
    <col min="15386" max="15386" width="1.85546875" style="126" bestFit="1" customWidth="1"/>
    <col min="15387" max="15387" width="9.28515625" style="126" bestFit="1" customWidth="1"/>
    <col min="15388" max="15616" width="9.140625" style="126"/>
    <col min="15617" max="15618" width="4.7109375" style="126" bestFit="1" customWidth="1"/>
    <col min="15619" max="15619" width="1.85546875" style="126" bestFit="1" customWidth="1"/>
    <col min="15620" max="15621" width="2.85546875" style="126" bestFit="1" customWidth="1"/>
    <col min="15622" max="15622" width="1.85546875" style="126" bestFit="1" customWidth="1"/>
    <col min="15623" max="15623" width="4.7109375" style="126" bestFit="1" customWidth="1"/>
    <col min="15624" max="15624" width="5.5703125" style="126" bestFit="1" customWidth="1"/>
    <col min="15625" max="15625" width="9.28515625" style="126" bestFit="1" customWidth="1"/>
    <col min="15626" max="15626" width="8.42578125" style="126" bestFit="1" customWidth="1"/>
    <col min="15627" max="15627" width="4.7109375" style="126" bestFit="1" customWidth="1"/>
    <col min="15628" max="15628" width="1" style="126" bestFit="1" customWidth="1"/>
    <col min="15629" max="15629" width="3.7109375" style="126" bestFit="1" customWidth="1"/>
    <col min="15630" max="15630" width="1" style="126" bestFit="1" customWidth="1"/>
    <col min="15631" max="15631" width="2.85546875" style="126" bestFit="1" customWidth="1"/>
    <col min="15632" max="15632" width="1" style="126" bestFit="1" customWidth="1"/>
    <col min="15633" max="15633" width="3.7109375" style="126" bestFit="1" customWidth="1"/>
    <col min="15634" max="15634" width="1" style="126" bestFit="1" customWidth="1"/>
    <col min="15635" max="15635" width="2.85546875" style="126" bestFit="1" customWidth="1"/>
    <col min="15636" max="15636" width="1.85546875" style="126" bestFit="1" customWidth="1"/>
    <col min="15637" max="15638" width="1" style="126" bestFit="1" customWidth="1"/>
    <col min="15639" max="15639" width="5.5703125" style="126" bestFit="1" customWidth="1"/>
    <col min="15640" max="15640" width="1.85546875" style="126" bestFit="1" customWidth="1"/>
    <col min="15641" max="15641" width="2.85546875" style="126" bestFit="1" customWidth="1"/>
    <col min="15642" max="15642" width="1.85546875" style="126" bestFit="1" customWidth="1"/>
    <col min="15643" max="15643" width="9.28515625" style="126" bestFit="1" customWidth="1"/>
    <col min="15644" max="15872" width="9.140625" style="126"/>
    <col min="15873" max="15874" width="4.7109375" style="126" bestFit="1" customWidth="1"/>
    <col min="15875" max="15875" width="1.85546875" style="126" bestFit="1" customWidth="1"/>
    <col min="15876" max="15877" width="2.85546875" style="126" bestFit="1" customWidth="1"/>
    <col min="15878" max="15878" width="1.85546875" style="126" bestFit="1" customWidth="1"/>
    <col min="15879" max="15879" width="4.7109375" style="126" bestFit="1" customWidth="1"/>
    <col min="15880" max="15880" width="5.5703125" style="126" bestFit="1" customWidth="1"/>
    <col min="15881" max="15881" width="9.28515625" style="126" bestFit="1" customWidth="1"/>
    <col min="15882" max="15882" width="8.42578125" style="126" bestFit="1" customWidth="1"/>
    <col min="15883" max="15883" width="4.7109375" style="126" bestFit="1" customWidth="1"/>
    <col min="15884" max="15884" width="1" style="126" bestFit="1" customWidth="1"/>
    <col min="15885" max="15885" width="3.7109375" style="126" bestFit="1" customWidth="1"/>
    <col min="15886" max="15886" width="1" style="126" bestFit="1" customWidth="1"/>
    <col min="15887" max="15887" width="2.85546875" style="126" bestFit="1" customWidth="1"/>
    <col min="15888" max="15888" width="1" style="126" bestFit="1" customWidth="1"/>
    <col min="15889" max="15889" width="3.7109375" style="126" bestFit="1" customWidth="1"/>
    <col min="15890" max="15890" width="1" style="126" bestFit="1" customWidth="1"/>
    <col min="15891" max="15891" width="2.85546875" style="126" bestFit="1" customWidth="1"/>
    <col min="15892" max="15892" width="1.85546875" style="126" bestFit="1" customWidth="1"/>
    <col min="15893" max="15894" width="1" style="126" bestFit="1" customWidth="1"/>
    <col min="15895" max="15895" width="5.5703125" style="126" bestFit="1" customWidth="1"/>
    <col min="15896" max="15896" width="1.85546875" style="126" bestFit="1" customWidth="1"/>
    <col min="15897" max="15897" width="2.85546875" style="126" bestFit="1" customWidth="1"/>
    <col min="15898" max="15898" width="1.85546875" style="126" bestFit="1" customWidth="1"/>
    <col min="15899" max="15899" width="9.28515625" style="126" bestFit="1" customWidth="1"/>
    <col min="15900" max="16128" width="9.140625" style="126"/>
    <col min="16129" max="16130" width="4.7109375" style="126" bestFit="1" customWidth="1"/>
    <col min="16131" max="16131" width="1.85546875" style="126" bestFit="1" customWidth="1"/>
    <col min="16132" max="16133" width="2.85546875" style="126" bestFit="1" customWidth="1"/>
    <col min="16134" max="16134" width="1.85546875" style="126" bestFit="1" customWidth="1"/>
    <col min="16135" max="16135" width="4.7109375" style="126" bestFit="1" customWidth="1"/>
    <col min="16136" max="16136" width="5.5703125" style="126" bestFit="1" customWidth="1"/>
    <col min="16137" max="16137" width="9.28515625" style="126" bestFit="1" customWidth="1"/>
    <col min="16138" max="16138" width="8.42578125" style="126" bestFit="1" customWidth="1"/>
    <col min="16139" max="16139" width="4.7109375" style="126" bestFit="1" customWidth="1"/>
    <col min="16140" max="16140" width="1" style="126" bestFit="1" customWidth="1"/>
    <col min="16141" max="16141" width="3.7109375" style="126" bestFit="1" customWidth="1"/>
    <col min="16142" max="16142" width="1" style="126" bestFit="1" customWidth="1"/>
    <col min="16143" max="16143" width="2.85546875" style="126" bestFit="1" customWidth="1"/>
    <col min="16144" max="16144" width="1" style="126" bestFit="1" customWidth="1"/>
    <col min="16145" max="16145" width="3.7109375" style="126" bestFit="1" customWidth="1"/>
    <col min="16146" max="16146" width="1" style="126" bestFit="1" customWidth="1"/>
    <col min="16147" max="16147" width="2.85546875" style="126" bestFit="1" customWidth="1"/>
    <col min="16148" max="16148" width="1.85546875" style="126" bestFit="1" customWidth="1"/>
    <col min="16149" max="16150" width="1" style="126" bestFit="1" customWidth="1"/>
    <col min="16151" max="16151" width="5.5703125" style="126" bestFit="1" customWidth="1"/>
    <col min="16152" max="16152" width="1.85546875" style="126" bestFit="1" customWidth="1"/>
    <col min="16153" max="16153" width="2.85546875" style="126" bestFit="1" customWidth="1"/>
    <col min="16154" max="16154" width="1.85546875" style="126" bestFit="1" customWidth="1"/>
    <col min="16155" max="16155" width="9.28515625" style="126" bestFit="1" customWidth="1"/>
    <col min="16156" max="16384" width="9.140625" style="126"/>
  </cols>
  <sheetData>
    <row r="1" spans="1:29" ht="10.35" customHeight="1" x14ac:dyDescent="0.2">
      <c r="A1" s="133"/>
      <c r="B1" s="133"/>
      <c r="C1" s="133"/>
      <c r="D1" s="135" t="s">
        <v>0</v>
      </c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6" t="s">
        <v>111</v>
      </c>
      <c r="T1" s="136"/>
      <c r="U1" s="136"/>
      <c r="V1" s="136"/>
      <c r="W1" s="136"/>
      <c r="X1" s="136"/>
      <c r="Y1" s="136"/>
      <c r="Z1" s="136"/>
      <c r="AA1" s="136"/>
    </row>
    <row r="2" spans="1:29" ht="10.35" customHeight="1" x14ac:dyDescent="0.2">
      <c r="A2" s="133"/>
      <c r="B2" s="134"/>
      <c r="C2" s="13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6"/>
      <c r="T2" s="136"/>
      <c r="U2" s="136"/>
      <c r="V2" s="136"/>
      <c r="W2" s="136"/>
      <c r="X2" s="136"/>
      <c r="Y2" s="136"/>
      <c r="Z2" s="136"/>
      <c r="AA2" s="136"/>
      <c r="AC2" s="305" t="s">
        <v>57</v>
      </c>
    </row>
    <row r="3" spans="1:29" ht="10.35" customHeight="1" x14ac:dyDescent="0.2">
      <c r="A3" s="134"/>
      <c r="B3" s="134"/>
      <c r="C3" s="134"/>
      <c r="D3" s="137" t="s">
        <v>2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8"/>
      <c r="T3" s="138"/>
      <c r="U3" s="138"/>
      <c r="V3" s="138"/>
      <c r="W3" s="138"/>
      <c r="X3" s="138"/>
      <c r="Y3" s="138"/>
      <c r="Z3" s="138"/>
      <c r="AA3" s="138"/>
    </row>
    <row r="4" spans="1:29" ht="10.9" customHeight="1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</row>
    <row r="5" spans="1:29" ht="10.35" customHeight="1" x14ac:dyDescent="0.2">
      <c r="A5" s="135" t="s">
        <v>3</v>
      </c>
      <c r="B5" s="135"/>
      <c r="C5" s="135" t="s">
        <v>100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V5" s="135"/>
      <c r="W5" s="135"/>
      <c r="X5" s="135"/>
      <c r="Y5" s="135"/>
      <c r="Z5" s="135"/>
      <c r="AA5" s="135"/>
    </row>
    <row r="6" spans="1:29" ht="10.35" customHeight="1" x14ac:dyDescent="0.2">
      <c r="A6" s="135" t="s">
        <v>4</v>
      </c>
      <c r="B6" s="135"/>
      <c r="C6" s="135" t="s">
        <v>112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6" t="s">
        <v>113</v>
      </c>
      <c r="V6" s="136"/>
      <c r="W6" s="136"/>
      <c r="X6" s="136"/>
      <c r="Y6" s="136"/>
      <c r="Z6" s="136"/>
      <c r="AA6" s="136"/>
    </row>
    <row r="7" spans="1:29" ht="20.45" customHeight="1" x14ac:dyDescent="0.2">
      <c r="A7" s="135" t="s">
        <v>5</v>
      </c>
      <c r="B7" s="135"/>
      <c r="C7" s="135" t="s">
        <v>114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6"/>
      <c r="V7" s="135"/>
      <c r="W7" s="135"/>
      <c r="X7" s="135"/>
      <c r="Y7" s="135"/>
      <c r="Z7" s="135"/>
      <c r="AA7" s="135"/>
    </row>
    <row r="8" spans="1:29" ht="10.35" customHeight="1" x14ac:dyDescent="0.2">
      <c r="A8" s="135" t="s">
        <v>6</v>
      </c>
      <c r="B8" s="135"/>
      <c r="C8" s="135" t="s">
        <v>115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6"/>
      <c r="V8" s="135"/>
      <c r="W8" s="135"/>
      <c r="X8" s="135"/>
      <c r="Y8" s="135"/>
      <c r="Z8" s="135"/>
      <c r="AA8" s="135"/>
    </row>
    <row r="9" spans="1:29" ht="10.35" customHeight="1" x14ac:dyDescent="0.2">
      <c r="A9" s="135" t="s">
        <v>7</v>
      </c>
      <c r="B9" s="135"/>
      <c r="C9" s="135" t="s">
        <v>8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6"/>
      <c r="V9" s="135"/>
      <c r="W9" s="135"/>
      <c r="X9" s="135"/>
      <c r="Y9" s="135"/>
      <c r="Z9" s="135"/>
      <c r="AA9" s="135"/>
    </row>
    <row r="10" spans="1:29" ht="10.35" customHeight="1" x14ac:dyDescent="0.2">
      <c r="A10" s="135" t="s">
        <v>9</v>
      </c>
      <c r="B10" s="135"/>
      <c r="C10" s="135" t="s">
        <v>10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6"/>
      <c r="V10" s="135"/>
      <c r="W10" s="135"/>
      <c r="X10" s="135"/>
      <c r="Y10" s="135"/>
      <c r="Z10" s="135"/>
      <c r="AA10" s="135"/>
    </row>
    <row r="11" spans="1:29" ht="10.35" customHeight="1" x14ac:dyDescent="0.2">
      <c r="A11" s="135" t="s">
        <v>11</v>
      </c>
      <c r="B11" s="135"/>
      <c r="C11" s="135" t="s">
        <v>8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6"/>
      <c r="V11" s="135"/>
      <c r="W11" s="135"/>
      <c r="X11" s="135"/>
      <c r="Y11" s="135"/>
      <c r="Z11" s="135"/>
      <c r="AA11" s="135"/>
    </row>
    <row r="12" spans="1:29" ht="10.35" customHeight="1" x14ac:dyDescent="0.2">
      <c r="A12" s="135" t="s">
        <v>12</v>
      </c>
      <c r="B12" s="135"/>
      <c r="C12" s="135" t="s">
        <v>116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5"/>
      <c r="W12" s="135"/>
      <c r="X12" s="135"/>
      <c r="Y12" s="135"/>
      <c r="Z12" s="135"/>
      <c r="AA12" s="135"/>
    </row>
    <row r="13" spans="1:29" ht="10.35" customHeight="1" x14ac:dyDescent="0.2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6" t="s">
        <v>109</v>
      </c>
      <c r="V13" s="136"/>
      <c r="W13" s="136"/>
      <c r="X13" s="136"/>
      <c r="Y13" s="136"/>
      <c r="Z13" s="136"/>
      <c r="AA13" s="136"/>
    </row>
    <row r="14" spans="1:29" ht="10.35" customHeight="1" x14ac:dyDescent="0.2">
      <c r="A14" s="135" t="s">
        <v>99</v>
      </c>
      <c r="B14" s="135"/>
      <c r="C14" s="135" t="s">
        <v>110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6"/>
      <c r="V14" s="135"/>
      <c r="W14" s="135"/>
      <c r="X14" s="135"/>
      <c r="Y14" s="135"/>
      <c r="Z14" s="135"/>
      <c r="AA14" s="135"/>
    </row>
    <row r="15" spans="1:29" ht="10.9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</row>
    <row r="16" spans="1:29" ht="10.9" customHeight="1" x14ac:dyDescent="0.2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</row>
    <row r="17" spans="1:27" ht="10.9" customHeight="1" x14ac:dyDescent="0.2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</row>
    <row r="18" spans="1:27" ht="10.9" customHeight="1" x14ac:dyDescent="0.2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</row>
    <row r="19" spans="1:27" ht="10.35" customHeight="1" x14ac:dyDescent="0.2">
      <c r="A19" s="144" t="s">
        <v>13</v>
      </c>
      <c r="B19" s="145"/>
      <c r="C19" s="146"/>
      <c r="D19" s="144" t="s">
        <v>14</v>
      </c>
      <c r="E19" s="145"/>
      <c r="F19" s="145"/>
      <c r="G19" s="145"/>
      <c r="H19" s="145"/>
      <c r="I19" s="145"/>
      <c r="J19" s="146"/>
      <c r="K19" s="147" t="s">
        <v>15</v>
      </c>
      <c r="L19" s="148"/>
      <c r="M19" s="149" t="s">
        <v>16</v>
      </c>
      <c r="N19" s="150"/>
      <c r="O19" s="151"/>
      <c r="P19" s="147" t="s">
        <v>17</v>
      </c>
      <c r="Q19" s="152"/>
      <c r="R19" s="152"/>
      <c r="S19" s="152"/>
      <c r="T19" s="152"/>
      <c r="U19" s="148"/>
      <c r="V19" s="147" t="s">
        <v>18</v>
      </c>
      <c r="W19" s="152"/>
      <c r="X19" s="152"/>
      <c r="Y19" s="148"/>
      <c r="Z19" s="147" t="s">
        <v>19</v>
      </c>
      <c r="AA19" s="148"/>
    </row>
    <row r="20" spans="1:27" ht="10.35" customHeight="1" x14ac:dyDescent="0.2">
      <c r="A20" s="180"/>
      <c r="B20" s="181"/>
      <c r="C20" s="182"/>
      <c r="D20" s="180" t="s">
        <v>58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2"/>
    </row>
    <row r="21" spans="1:27" ht="20.45" customHeight="1" x14ac:dyDescent="0.2">
      <c r="A21" s="159">
        <v>42301</v>
      </c>
      <c r="B21" s="160"/>
      <c r="C21" s="161"/>
      <c r="D21" s="162" t="s">
        <v>48</v>
      </c>
      <c r="E21" s="163"/>
      <c r="F21" s="163"/>
      <c r="G21" s="163"/>
      <c r="H21" s="163"/>
      <c r="I21" s="163"/>
      <c r="J21" s="164"/>
      <c r="K21" s="142">
        <v>27.21</v>
      </c>
      <c r="L21" s="143"/>
      <c r="M21" s="165" t="s">
        <v>49</v>
      </c>
      <c r="N21" s="166"/>
      <c r="O21" s="167"/>
      <c r="P21" s="168">
        <v>1</v>
      </c>
      <c r="Q21" s="169"/>
      <c r="R21" s="169"/>
      <c r="S21" s="169"/>
      <c r="T21" s="169"/>
      <c r="U21" s="170"/>
      <c r="V21" s="191">
        <v>102088.58</v>
      </c>
      <c r="W21" s="208"/>
      <c r="X21" s="208"/>
      <c r="Y21" s="192"/>
      <c r="Z21" s="191">
        <v>102088.58</v>
      </c>
      <c r="AA21" s="192"/>
    </row>
    <row r="22" spans="1:27" ht="20.45" customHeight="1" x14ac:dyDescent="0.2">
      <c r="A22" s="159">
        <v>42000</v>
      </c>
      <c r="B22" s="160"/>
      <c r="C22" s="161"/>
      <c r="D22" s="162" t="s">
        <v>50</v>
      </c>
      <c r="E22" s="163"/>
      <c r="F22" s="163"/>
      <c r="G22" s="163"/>
      <c r="H22" s="163"/>
      <c r="I22" s="163"/>
      <c r="J22" s="164"/>
      <c r="K22" s="142">
        <v>27.21</v>
      </c>
      <c r="L22" s="143"/>
      <c r="M22" s="165" t="s">
        <v>49</v>
      </c>
      <c r="N22" s="166"/>
      <c r="O22" s="167"/>
      <c r="P22" s="168">
        <v>1</v>
      </c>
      <c r="Q22" s="169"/>
      <c r="R22" s="169"/>
      <c r="S22" s="169"/>
      <c r="T22" s="169"/>
      <c r="U22" s="170"/>
      <c r="V22" s="191">
        <v>122917.92</v>
      </c>
      <c r="W22" s="208"/>
      <c r="X22" s="208"/>
      <c r="Y22" s="192"/>
      <c r="Z22" s="191">
        <v>122917.92</v>
      </c>
      <c r="AA22" s="192"/>
    </row>
    <row r="23" spans="1:27" ht="10.9" customHeight="1" x14ac:dyDescent="0.2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</row>
    <row r="24" spans="1:27" ht="10.35" customHeight="1" x14ac:dyDescent="0.2">
      <c r="A24" s="136" t="s">
        <v>42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56">
        <v>225006.5</v>
      </c>
      <c r="Z24" s="157"/>
      <c r="AA24" s="158"/>
    </row>
    <row r="25" spans="1:27" ht="10.9" customHeight="1" x14ac:dyDescent="0.2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</row>
    <row r="26" spans="1:27" ht="10.9" customHeight="1" x14ac:dyDescent="0.2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</row>
    <row r="27" spans="1:27" ht="10.35" customHeight="1" x14ac:dyDescent="0.2">
      <c r="A27" s="144" t="s">
        <v>13</v>
      </c>
      <c r="B27" s="145"/>
      <c r="C27" s="146"/>
      <c r="D27" s="144" t="s">
        <v>14</v>
      </c>
      <c r="E27" s="145"/>
      <c r="F27" s="145"/>
      <c r="G27" s="145"/>
      <c r="H27" s="145"/>
      <c r="I27" s="145"/>
      <c r="J27" s="146"/>
      <c r="K27" s="147" t="s">
        <v>15</v>
      </c>
      <c r="L27" s="148"/>
      <c r="M27" s="149" t="s">
        <v>16</v>
      </c>
      <c r="N27" s="150"/>
      <c r="O27" s="151"/>
      <c r="P27" s="147" t="s">
        <v>17</v>
      </c>
      <c r="Q27" s="152"/>
      <c r="R27" s="152"/>
      <c r="S27" s="152"/>
      <c r="T27" s="152"/>
      <c r="U27" s="148"/>
      <c r="V27" s="147" t="s">
        <v>18</v>
      </c>
      <c r="W27" s="152"/>
      <c r="X27" s="152"/>
      <c r="Y27" s="148"/>
      <c r="Z27" s="147" t="s">
        <v>19</v>
      </c>
      <c r="AA27" s="148"/>
    </row>
    <row r="28" spans="1:27" ht="10.35" customHeight="1" x14ac:dyDescent="0.2">
      <c r="A28" s="180"/>
      <c r="B28" s="181"/>
      <c r="C28" s="182"/>
      <c r="D28" s="180" t="s">
        <v>20</v>
      </c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2"/>
    </row>
    <row r="29" spans="1:27" ht="30.75" customHeight="1" x14ac:dyDescent="0.2">
      <c r="A29" s="159">
        <v>40001</v>
      </c>
      <c r="B29" s="160"/>
      <c r="C29" s="161"/>
      <c r="D29" s="162" t="s">
        <v>21</v>
      </c>
      <c r="E29" s="163"/>
      <c r="F29" s="163"/>
      <c r="G29" s="163"/>
      <c r="H29" s="163"/>
      <c r="I29" s="163"/>
      <c r="J29" s="164"/>
      <c r="K29" s="142">
        <v>27.21</v>
      </c>
      <c r="L29" s="143"/>
      <c r="M29" s="165" t="s">
        <v>22</v>
      </c>
      <c r="N29" s="166"/>
      <c r="O29" s="167"/>
      <c r="P29" s="172">
        <v>108.77800000000001</v>
      </c>
      <c r="Q29" s="173"/>
      <c r="R29" s="173"/>
      <c r="S29" s="173"/>
      <c r="T29" s="173"/>
      <c r="U29" s="174"/>
      <c r="V29" s="139">
        <v>0.68</v>
      </c>
      <c r="W29" s="140"/>
      <c r="X29" s="140"/>
      <c r="Y29" s="141"/>
      <c r="Z29" s="142">
        <v>73.959999999999994</v>
      </c>
      <c r="AA29" s="143"/>
    </row>
    <row r="30" spans="1:27" ht="10.35" customHeight="1" x14ac:dyDescent="0.2">
      <c r="A30" s="159">
        <v>40305</v>
      </c>
      <c r="B30" s="160"/>
      <c r="C30" s="161"/>
      <c r="D30" s="162" t="s">
        <v>23</v>
      </c>
      <c r="E30" s="163"/>
      <c r="F30" s="163"/>
      <c r="G30" s="163"/>
      <c r="H30" s="163"/>
      <c r="I30" s="163"/>
      <c r="J30" s="164"/>
      <c r="K30" s="142">
        <v>27.21</v>
      </c>
      <c r="L30" s="143"/>
      <c r="M30" s="165" t="s">
        <v>22</v>
      </c>
      <c r="N30" s="166"/>
      <c r="O30" s="167"/>
      <c r="P30" s="172">
        <v>108.77800000000001</v>
      </c>
      <c r="Q30" s="173"/>
      <c r="R30" s="173"/>
      <c r="S30" s="173"/>
      <c r="T30" s="173"/>
      <c r="U30" s="174"/>
      <c r="V30" s="139">
        <v>0.5</v>
      </c>
      <c r="W30" s="140"/>
      <c r="X30" s="140"/>
      <c r="Y30" s="141"/>
      <c r="Z30" s="142">
        <v>54.38</v>
      </c>
      <c r="AA30" s="143"/>
    </row>
    <row r="31" spans="1:27" ht="20.45" customHeight="1" x14ac:dyDescent="0.2">
      <c r="A31" s="159">
        <v>44100</v>
      </c>
      <c r="B31" s="160"/>
      <c r="C31" s="161"/>
      <c r="D31" s="162" t="s">
        <v>24</v>
      </c>
      <c r="E31" s="163"/>
      <c r="F31" s="163"/>
      <c r="G31" s="163"/>
      <c r="H31" s="163"/>
      <c r="I31" s="163"/>
      <c r="J31" s="164"/>
      <c r="K31" s="142">
        <v>27.21</v>
      </c>
      <c r="L31" s="143"/>
      <c r="M31" s="165" t="s">
        <v>25</v>
      </c>
      <c r="N31" s="166"/>
      <c r="O31" s="167"/>
      <c r="P31" s="175">
        <v>65.266999999999996</v>
      </c>
      <c r="Q31" s="176"/>
      <c r="R31" s="176"/>
      <c r="S31" s="176"/>
      <c r="T31" s="176"/>
      <c r="U31" s="177"/>
      <c r="V31" s="139">
        <v>9.42</v>
      </c>
      <c r="W31" s="140"/>
      <c r="X31" s="140"/>
      <c r="Y31" s="141"/>
      <c r="Z31" s="178">
        <v>614.80999999999995</v>
      </c>
      <c r="AA31" s="179"/>
    </row>
    <row r="32" spans="1:27" ht="20.45" customHeight="1" x14ac:dyDescent="0.2">
      <c r="A32" s="159">
        <v>44102</v>
      </c>
      <c r="B32" s="160"/>
      <c r="C32" s="161"/>
      <c r="D32" s="162" t="s">
        <v>26</v>
      </c>
      <c r="E32" s="163"/>
      <c r="F32" s="163"/>
      <c r="G32" s="163"/>
      <c r="H32" s="163"/>
      <c r="I32" s="163"/>
      <c r="J32" s="164"/>
      <c r="K32" s="142">
        <v>27.21</v>
      </c>
      <c r="L32" s="143"/>
      <c r="M32" s="165" t="s">
        <v>27</v>
      </c>
      <c r="N32" s="166"/>
      <c r="O32" s="167"/>
      <c r="P32" s="172">
        <v>352.44099999999997</v>
      </c>
      <c r="Q32" s="173"/>
      <c r="R32" s="173"/>
      <c r="S32" s="173"/>
      <c r="T32" s="173"/>
      <c r="U32" s="174"/>
      <c r="V32" s="139">
        <v>3.34</v>
      </c>
      <c r="W32" s="140"/>
      <c r="X32" s="140"/>
      <c r="Y32" s="141"/>
      <c r="Z32" s="153">
        <v>1177.1500000000001</v>
      </c>
      <c r="AA32" s="154"/>
    </row>
    <row r="33" spans="1:27" ht="20.45" customHeight="1" x14ac:dyDescent="0.2">
      <c r="A33" s="159">
        <v>44151</v>
      </c>
      <c r="B33" s="160"/>
      <c r="C33" s="161"/>
      <c r="D33" s="162" t="s">
        <v>28</v>
      </c>
      <c r="E33" s="163"/>
      <c r="F33" s="163"/>
      <c r="G33" s="163"/>
      <c r="H33" s="163"/>
      <c r="I33" s="163"/>
      <c r="J33" s="164"/>
      <c r="K33" s="142">
        <v>27.21</v>
      </c>
      <c r="L33" s="143"/>
      <c r="M33" s="165" t="s">
        <v>25</v>
      </c>
      <c r="N33" s="166"/>
      <c r="O33" s="167"/>
      <c r="P33" s="175">
        <v>52.213999999999999</v>
      </c>
      <c r="Q33" s="176"/>
      <c r="R33" s="176"/>
      <c r="S33" s="176"/>
      <c r="T33" s="176"/>
      <c r="U33" s="177"/>
      <c r="V33" s="142">
        <v>77.61</v>
      </c>
      <c r="W33" s="183"/>
      <c r="X33" s="183"/>
      <c r="Y33" s="143"/>
      <c r="Z33" s="153">
        <v>4052.32</v>
      </c>
      <c r="AA33" s="154"/>
    </row>
    <row r="34" spans="1:27" ht="10.35" customHeight="1" x14ac:dyDescent="0.2">
      <c r="A34" s="159">
        <v>44201</v>
      </c>
      <c r="B34" s="160"/>
      <c r="C34" s="161"/>
      <c r="D34" s="162" t="s">
        <v>29</v>
      </c>
      <c r="E34" s="163"/>
      <c r="F34" s="163"/>
      <c r="G34" s="163"/>
      <c r="H34" s="163"/>
      <c r="I34" s="163"/>
      <c r="J34" s="164"/>
      <c r="K34" s="142">
        <v>27.21</v>
      </c>
      <c r="L34" s="143"/>
      <c r="M34" s="165" t="s">
        <v>22</v>
      </c>
      <c r="N34" s="166"/>
      <c r="O34" s="167"/>
      <c r="P34" s="187">
        <v>1305.3720000000001</v>
      </c>
      <c r="Q34" s="188"/>
      <c r="R34" s="188"/>
      <c r="S34" s="188"/>
      <c r="T34" s="188"/>
      <c r="U34" s="189"/>
      <c r="V34" s="139">
        <v>0.5</v>
      </c>
      <c r="W34" s="140"/>
      <c r="X34" s="140"/>
      <c r="Y34" s="141"/>
      <c r="Z34" s="178">
        <v>652.67999999999995</v>
      </c>
      <c r="AA34" s="179"/>
    </row>
    <row r="35" spans="1:27" ht="20.45" customHeight="1" x14ac:dyDescent="0.2">
      <c r="A35" s="159">
        <v>40425</v>
      </c>
      <c r="B35" s="160"/>
      <c r="C35" s="161"/>
      <c r="D35" s="162" t="s">
        <v>30</v>
      </c>
      <c r="E35" s="163"/>
      <c r="F35" s="163"/>
      <c r="G35" s="163"/>
      <c r="H35" s="163"/>
      <c r="I35" s="163"/>
      <c r="J35" s="164"/>
      <c r="K35" s="142">
        <v>27.21</v>
      </c>
      <c r="L35" s="143"/>
      <c r="M35" s="165" t="s">
        <v>25</v>
      </c>
      <c r="N35" s="166"/>
      <c r="O35" s="167"/>
      <c r="P35" s="172">
        <v>104.429</v>
      </c>
      <c r="Q35" s="173"/>
      <c r="R35" s="173"/>
      <c r="S35" s="173"/>
      <c r="T35" s="173"/>
      <c r="U35" s="174"/>
      <c r="V35" s="142">
        <v>11.63</v>
      </c>
      <c r="W35" s="183"/>
      <c r="X35" s="183"/>
      <c r="Y35" s="143"/>
      <c r="Z35" s="153">
        <v>1214.5</v>
      </c>
      <c r="AA35" s="154"/>
    </row>
    <row r="36" spans="1:27" ht="10.35" customHeight="1" x14ac:dyDescent="0.2">
      <c r="A36" s="159">
        <v>40430</v>
      </c>
      <c r="B36" s="160"/>
      <c r="C36" s="161"/>
      <c r="D36" s="162" t="s">
        <v>31</v>
      </c>
      <c r="E36" s="163"/>
      <c r="F36" s="163"/>
      <c r="G36" s="163"/>
      <c r="H36" s="163"/>
      <c r="I36" s="163"/>
      <c r="J36" s="164"/>
      <c r="K36" s="142">
        <v>27.21</v>
      </c>
      <c r="L36" s="143"/>
      <c r="M36" s="165" t="s">
        <v>27</v>
      </c>
      <c r="N36" s="166"/>
      <c r="O36" s="167"/>
      <c r="P36" s="172">
        <v>563.91899999999998</v>
      </c>
      <c r="Q36" s="173"/>
      <c r="R36" s="173"/>
      <c r="S36" s="173"/>
      <c r="T36" s="173"/>
      <c r="U36" s="174"/>
      <c r="V36" s="139">
        <v>3.42</v>
      </c>
      <c r="W36" s="140"/>
      <c r="X36" s="140"/>
      <c r="Y36" s="141"/>
      <c r="Z36" s="153">
        <v>1928.6</v>
      </c>
      <c r="AA36" s="154"/>
    </row>
    <row r="37" spans="1:27" ht="20.45" customHeight="1" x14ac:dyDescent="0.2">
      <c r="A37" s="159">
        <v>44300</v>
      </c>
      <c r="B37" s="160"/>
      <c r="C37" s="161"/>
      <c r="D37" s="162" t="s">
        <v>32</v>
      </c>
      <c r="E37" s="163"/>
      <c r="F37" s="163"/>
      <c r="G37" s="163"/>
      <c r="H37" s="163"/>
      <c r="I37" s="163"/>
      <c r="J37" s="164"/>
      <c r="K37" s="142">
        <v>27.21</v>
      </c>
      <c r="L37" s="143"/>
      <c r="M37" s="165" t="s">
        <v>33</v>
      </c>
      <c r="N37" s="166"/>
      <c r="O37" s="167"/>
      <c r="P37" s="168">
        <v>2.1520000000000001</v>
      </c>
      <c r="Q37" s="169"/>
      <c r="R37" s="169"/>
      <c r="S37" s="169"/>
      <c r="T37" s="169"/>
      <c r="U37" s="170"/>
      <c r="V37" s="139">
        <v>3.94</v>
      </c>
      <c r="W37" s="140"/>
      <c r="X37" s="140"/>
      <c r="Y37" s="141"/>
      <c r="Z37" s="139">
        <v>8.4700000000000006</v>
      </c>
      <c r="AA37" s="141"/>
    </row>
    <row r="38" spans="1:27" ht="10.35" customHeight="1" x14ac:dyDescent="0.2">
      <c r="A38" s="159">
        <v>44200</v>
      </c>
      <c r="B38" s="160"/>
      <c r="C38" s="161"/>
      <c r="D38" s="162" t="s">
        <v>34</v>
      </c>
      <c r="E38" s="163"/>
      <c r="F38" s="163"/>
      <c r="G38" s="163"/>
      <c r="H38" s="163"/>
      <c r="I38" s="163"/>
      <c r="J38" s="164"/>
      <c r="K38" s="142">
        <v>27.21</v>
      </c>
      <c r="L38" s="143"/>
      <c r="M38" s="165" t="s">
        <v>22</v>
      </c>
      <c r="N38" s="166"/>
      <c r="O38" s="167"/>
      <c r="P38" s="172">
        <v>326.34300000000002</v>
      </c>
      <c r="Q38" s="173"/>
      <c r="R38" s="173"/>
      <c r="S38" s="173"/>
      <c r="T38" s="173"/>
      <c r="U38" s="174"/>
      <c r="V38" s="139">
        <v>0.62</v>
      </c>
      <c r="W38" s="140"/>
      <c r="X38" s="140"/>
      <c r="Y38" s="141"/>
      <c r="Z38" s="178">
        <v>202.33</v>
      </c>
      <c r="AA38" s="179"/>
    </row>
    <row r="39" spans="1:27" ht="30.75" customHeight="1" x14ac:dyDescent="0.2">
      <c r="A39" s="159">
        <v>44205</v>
      </c>
      <c r="B39" s="160"/>
      <c r="C39" s="161"/>
      <c r="D39" s="162" t="s">
        <v>101</v>
      </c>
      <c r="E39" s="163"/>
      <c r="F39" s="163"/>
      <c r="G39" s="163"/>
      <c r="H39" s="163"/>
      <c r="I39" s="163"/>
      <c r="J39" s="164"/>
      <c r="K39" s="142">
        <v>27.21</v>
      </c>
      <c r="L39" s="143"/>
      <c r="M39" s="165" t="s">
        <v>25</v>
      </c>
      <c r="N39" s="166"/>
      <c r="O39" s="167"/>
      <c r="P39" s="175">
        <v>52.213999999999999</v>
      </c>
      <c r="Q39" s="176"/>
      <c r="R39" s="176"/>
      <c r="S39" s="176"/>
      <c r="T39" s="176"/>
      <c r="U39" s="177"/>
      <c r="V39" s="178">
        <v>305.95</v>
      </c>
      <c r="W39" s="190"/>
      <c r="X39" s="190"/>
      <c r="Y39" s="179"/>
      <c r="Z39" s="193">
        <v>15974.87</v>
      </c>
      <c r="AA39" s="194"/>
    </row>
    <row r="40" spans="1:27" ht="20.45" customHeight="1" x14ac:dyDescent="0.2">
      <c r="A40" s="245">
        <v>44211</v>
      </c>
      <c r="B40" s="246"/>
      <c r="C40" s="247"/>
      <c r="D40" s="209" t="s">
        <v>102</v>
      </c>
      <c r="E40" s="210"/>
      <c r="F40" s="210"/>
      <c r="G40" s="210"/>
      <c r="H40" s="210"/>
      <c r="I40" s="210"/>
      <c r="J40" s="211"/>
      <c r="K40" s="212">
        <v>27.21</v>
      </c>
      <c r="L40" s="213"/>
      <c r="M40" s="214" t="s">
        <v>22</v>
      </c>
      <c r="N40" s="215"/>
      <c r="O40" s="216"/>
      <c r="P40" s="248">
        <v>65268.601999999999</v>
      </c>
      <c r="Q40" s="249"/>
      <c r="R40" s="249"/>
      <c r="S40" s="249"/>
      <c r="T40" s="249"/>
      <c r="U40" s="250"/>
      <c r="V40" s="251">
        <v>6.39</v>
      </c>
      <c r="W40" s="252"/>
      <c r="X40" s="252"/>
      <c r="Y40" s="253"/>
      <c r="Z40" s="243">
        <v>417066.36</v>
      </c>
      <c r="AA40" s="244"/>
    </row>
    <row r="41" spans="1:27" ht="20.45" customHeight="1" x14ac:dyDescent="0.2">
      <c r="A41" s="159">
        <v>44301</v>
      </c>
      <c r="B41" s="160"/>
      <c r="C41" s="161"/>
      <c r="D41" s="162" t="s">
        <v>103</v>
      </c>
      <c r="E41" s="163"/>
      <c r="F41" s="163"/>
      <c r="G41" s="163"/>
      <c r="H41" s="163"/>
      <c r="I41" s="163"/>
      <c r="J41" s="164"/>
      <c r="K41" s="142">
        <v>27.21</v>
      </c>
      <c r="L41" s="143"/>
      <c r="M41" s="165" t="s">
        <v>33</v>
      </c>
      <c r="N41" s="166"/>
      <c r="O41" s="167"/>
      <c r="P41" s="172">
        <v>240.18299999999999</v>
      </c>
      <c r="Q41" s="173"/>
      <c r="R41" s="173"/>
      <c r="S41" s="173"/>
      <c r="T41" s="173"/>
      <c r="U41" s="174"/>
      <c r="V41" s="139">
        <v>2.63</v>
      </c>
      <c r="W41" s="140"/>
      <c r="X41" s="140"/>
      <c r="Y41" s="141"/>
      <c r="Z41" s="178">
        <v>631.67999999999995</v>
      </c>
      <c r="AA41" s="179"/>
    </row>
    <row r="42" spans="1:27" ht="20.45" customHeight="1" x14ac:dyDescent="0.2">
      <c r="A42" s="159">
        <v>44303</v>
      </c>
      <c r="B42" s="160"/>
      <c r="C42" s="161"/>
      <c r="D42" s="162" t="s">
        <v>36</v>
      </c>
      <c r="E42" s="163"/>
      <c r="F42" s="163"/>
      <c r="G42" s="163"/>
      <c r="H42" s="163"/>
      <c r="I42" s="163"/>
      <c r="J42" s="164"/>
      <c r="K42" s="142">
        <v>27.21</v>
      </c>
      <c r="L42" s="143"/>
      <c r="M42" s="165" t="s">
        <v>37</v>
      </c>
      <c r="N42" s="166"/>
      <c r="O42" s="167"/>
      <c r="P42" s="168">
        <v>4.1769999999999996</v>
      </c>
      <c r="Q42" s="169"/>
      <c r="R42" s="169"/>
      <c r="S42" s="169"/>
      <c r="T42" s="169"/>
      <c r="U42" s="170"/>
      <c r="V42" s="139">
        <v>2.82</v>
      </c>
      <c r="W42" s="140"/>
      <c r="X42" s="140"/>
      <c r="Y42" s="141"/>
      <c r="Z42" s="142">
        <v>11.77</v>
      </c>
      <c r="AA42" s="143"/>
    </row>
    <row r="43" spans="1:27" ht="10.35" customHeight="1" x14ac:dyDescent="0.2">
      <c r="A43" s="159">
        <v>40450</v>
      </c>
      <c r="B43" s="160"/>
      <c r="C43" s="161"/>
      <c r="D43" s="162" t="s">
        <v>38</v>
      </c>
      <c r="E43" s="163"/>
      <c r="F43" s="163"/>
      <c r="G43" s="163"/>
      <c r="H43" s="163"/>
      <c r="I43" s="163"/>
      <c r="J43" s="164"/>
      <c r="K43" s="142">
        <v>27.21</v>
      </c>
      <c r="L43" s="143"/>
      <c r="M43" s="165" t="s">
        <v>33</v>
      </c>
      <c r="N43" s="166"/>
      <c r="O43" s="167"/>
      <c r="P43" s="172">
        <v>811.86099999999999</v>
      </c>
      <c r="Q43" s="173"/>
      <c r="R43" s="173"/>
      <c r="S43" s="173"/>
      <c r="T43" s="173"/>
      <c r="U43" s="174"/>
      <c r="V43" s="139">
        <v>0.9</v>
      </c>
      <c r="W43" s="140"/>
      <c r="X43" s="140"/>
      <c r="Y43" s="141"/>
      <c r="Z43" s="178">
        <v>730.67</v>
      </c>
      <c r="AA43" s="179"/>
    </row>
    <row r="44" spans="1:27" ht="10.35" customHeight="1" x14ac:dyDescent="0.2">
      <c r="A44" s="159">
        <v>40455</v>
      </c>
      <c r="B44" s="160"/>
      <c r="C44" s="161"/>
      <c r="D44" s="162" t="s">
        <v>104</v>
      </c>
      <c r="E44" s="163"/>
      <c r="F44" s="163"/>
      <c r="G44" s="163"/>
      <c r="H44" s="163"/>
      <c r="I44" s="163"/>
      <c r="J44" s="164"/>
      <c r="K44" s="142">
        <v>27.21</v>
      </c>
      <c r="L44" s="143"/>
      <c r="M44" s="165" t="s">
        <v>27</v>
      </c>
      <c r="N44" s="166"/>
      <c r="O44" s="167"/>
      <c r="P44" s="184">
        <v>52033.71</v>
      </c>
      <c r="Q44" s="185"/>
      <c r="R44" s="185"/>
      <c r="S44" s="185"/>
      <c r="T44" s="185"/>
      <c r="U44" s="186"/>
      <c r="V44" s="139">
        <v>1.47</v>
      </c>
      <c r="W44" s="140"/>
      <c r="X44" s="140"/>
      <c r="Y44" s="141"/>
      <c r="Z44" s="193">
        <v>76489.55</v>
      </c>
      <c r="AA44" s="194"/>
    </row>
    <row r="45" spans="1:27" ht="20.45" customHeight="1" x14ac:dyDescent="0.2">
      <c r="A45" s="159">
        <v>40510</v>
      </c>
      <c r="B45" s="160"/>
      <c r="C45" s="161"/>
      <c r="D45" s="162" t="s">
        <v>39</v>
      </c>
      <c r="E45" s="163"/>
      <c r="F45" s="163"/>
      <c r="G45" s="163"/>
      <c r="H45" s="163"/>
      <c r="I45" s="163"/>
      <c r="J45" s="164"/>
      <c r="K45" s="142">
        <v>18.98</v>
      </c>
      <c r="L45" s="143"/>
      <c r="M45" s="165" t="s">
        <v>40</v>
      </c>
      <c r="N45" s="166"/>
      <c r="O45" s="167"/>
      <c r="P45" s="168">
        <v>0.65200000000000002</v>
      </c>
      <c r="Q45" s="169"/>
      <c r="R45" s="169"/>
      <c r="S45" s="169"/>
      <c r="T45" s="169"/>
      <c r="U45" s="170"/>
      <c r="V45" s="153">
        <v>3906.89</v>
      </c>
      <c r="W45" s="171"/>
      <c r="X45" s="171"/>
      <c r="Y45" s="154"/>
      <c r="Z45" s="153">
        <v>2547.29</v>
      </c>
      <c r="AA45" s="154"/>
    </row>
    <row r="46" spans="1:27" ht="20.45" customHeight="1" x14ac:dyDescent="0.2">
      <c r="A46" s="159">
        <v>40500</v>
      </c>
      <c r="B46" s="160"/>
      <c r="C46" s="161"/>
      <c r="D46" s="162" t="s">
        <v>105</v>
      </c>
      <c r="E46" s="163"/>
      <c r="F46" s="163"/>
      <c r="G46" s="163"/>
      <c r="H46" s="163"/>
      <c r="I46" s="163"/>
      <c r="J46" s="164"/>
      <c r="K46" s="142">
        <v>18.98</v>
      </c>
      <c r="L46" s="143"/>
      <c r="M46" s="165" t="s">
        <v>40</v>
      </c>
      <c r="N46" s="166"/>
      <c r="O46" s="167"/>
      <c r="P46" s="168">
        <v>9.5299999999999994</v>
      </c>
      <c r="Q46" s="169"/>
      <c r="R46" s="169"/>
      <c r="S46" s="169"/>
      <c r="T46" s="169"/>
      <c r="U46" s="170"/>
      <c r="V46" s="153">
        <v>4351.33</v>
      </c>
      <c r="W46" s="171"/>
      <c r="X46" s="171"/>
      <c r="Y46" s="154"/>
      <c r="Z46" s="193">
        <v>41468.17</v>
      </c>
      <c r="AA46" s="194"/>
    </row>
    <row r="47" spans="1:27" ht="10.9" customHeight="1" x14ac:dyDescent="0.2">
      <c r="A47" s="159">
        <v>40485</v>
      </c>
      <c r="B47" s="160"/>
      <c r="C47" s="161"/>
      <c r="D47" s="162" t="s">
        <v>41</v>
      </c>
      <c r="E47" s="163"/>
      <c r="F47" s="163"/>
      <c r="G47" s="163"/>
      <c r="H47" s="163"/>
      <c r="I47" s="163"/>
      <c r="J47" s="164"/>
      <c r="K47" s="142">
        <v>18.98</v>
      </c>
      <c r="L47" s="143"/>
      <c r="M47" s="165" t="s">
        <v>35</v>
      </c>
      <c r="N47" s="166"/>
      <c r="O47" s="167"/>
      <c r="P47" s="168">
        <v>0.42399999999999999</v>
      </c>
      <c r="Q47" s="169"/>
      <c r="R47" s="169"/>
      <c r="S47" s="169"/>
      <c r="T47" s="169"/>
      <c r="U47" s="170"/>
      <c r="V47" s="153">
        <v>3742.81</v>
      </c>
      <c r="W47" s="171"/>
      <c r="X47" s="171"/>
      <c r="Y47" s="154"/>
      <c r="Z47" s="153">
        <v>1586.95</v>
      </c>
      <c r="AA47" s="154"/>
    </row>
    <row r="48" spans="1:27" ht="10.35" customHeight="1" x14ac:dyDescent="0.2">
      <c r="A48" s="159">
        <v>40530</v>
      </c>
      <c r="B48" s="160"/>
      <c r="C48" s="161"/>
      <c r="D48" s="162" t="s">
        <v>92</v>
      </c>
      <c r="E48" s="163"/>
      <c r="F48" s="163"/>
      <c r="G48" s="163"/>
      <c r="H48" s="163"/>
      <c r="I48" s="163"/>
      <c r="J48" s="164"/>
      <c r="K48" s="142">
        <v>27.21</v>
      </c>
      <c r="L48" s="143"/>
      <c r="M48" s="165" t="s">
        <v>37</v>
      </c>
      <c r="N48" s="166"/>
      <c r="O48" s="167"/>
      <c r="P48" s="184">
        <v>45950.436000000002</v>
      </c>
      <c r="Q48" s="185"/>
      <c r="R48" s="185"/>
      <c r="S48" s="185"/>
      <c r="T48" s="185"/>
      <c r="U48" s="186"/>
      <c r="V48" s="139">
        <v>2.37</v>
      </c>
      <c r="W48" s="140"/>
      <c r="X48" s="140"/>
      <c r="Y48" s="141"/>
      <c r="Z48" s="191">
        <v>108902.53</v>
      </c>
      <c r="AA48" s="192"/>
    </row>
    <row r="49" spans="1:27" ht="10.9" customHeight="1" x14ac:dyDescent="0.2">
      <c r="A49" s="159">
        <v>40511</v>
      </c>
      <c r="B49" s="160"/>
      <c r="C49" s="161"/>
      <c r="D49" s="162" t="s">
        <v>106</v>
      </c>
      <c r="E49" s="163"/>
      <c r="F49" s="163"/>
      <c r="G49" s="163"/>
      <c r="H49" s="163"/>
      <c r="I49" s="163"/>
      <c r="J49" s="164"/>
      <c r="K49" s="142">
        <v>18.98</v>
      </c>
      <c r="L49" s="143"/>
      <c r="M49" s="165" t="s">
        <v>35</v>
      </c>
      <c r="N49" s="166"/>
      <c r="O49" s="167"/>
      <c r="P49" s="172">
        <v>110.956</v>
      </c>
      <c r="Q49" s="173"/>
      <c r="R49" s="173"/>
      <c r="S49" s="173"/>
      <c r="T49" s="173"/>
      <c r="U49" s="174"/>
      <c r="V49" s="153">
        <v>5228.88</v>
      </c>
      <c r="W49" s="171"/>
      <c r="X49" s="171"/>
      <c r="Y49" s="154"/>
      <c r="Z49" s="191">
        <v>580175.6</v>
      </c>
      <c r="AA49" s="192"/>
    </row>
    <row r="50" spans="1:27" ht="10.9" customHeight="1" x14ac:dyDescent="0.2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</row>
    <row r="51" spans="1:27" ht="10.35" customHeight="1" x14ac:dyDescent="0.2">
      <c r="A51" s="136" t="s">
        <v>42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240">
        <v>1255564.6399999999</v>
      </c>
      <c r="Z51" s="241"/>
      <c r="AA51" s="242"/>
    </row>
    <row r="52" spans="1:27" ht="10.35" customHeight="1" x14ac:dyDescent="0.2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</row>
    <row r="53" spans="1:27" ht="10.35" customHeight="1" x14ac:dyDescent="0.2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</row>
    <row r="54" spans="1:27" ht="20.45" customHeight="1" x14ac:dyDescent="0.2">
      <c r="A54" s="144" t="s">
        <v>13</v>
      </c>
      <c r="B54" s="145"/>
      <c r="C54" s="146"/>
      <c r="D54" s="144" t="s">
        <v>14</v>
      </c>
      <c r="E54" s="145"/>
      <c r="F54" s="145"/>
      <c r="G54" s="145"/>
      <c r="H54" s="145"/>
      <c r="I54" s="145"/>
      <c r="J54" s="146"/>
      <c r="K54" s="147" t="s">
        <v>15</v>
      </c>
      <c r="L54" s="148"/>
      <c r="M54" s="149" t="s">
        <v>16</v>
      </c>
      <c r="N54" s="150"/>
      <c r="O54" s="151"/>
      <c r="P54" s="147" t="s">
        <v>17</v>
      </c>
      <c r="Q54" s="152"/>
      <c r="R54" s="152"/>
      <c r="S54" s="152"/>
      <c r="T54" s="152"/>
      <c r="U54" s="148"/>
      <c r="V54" s="147" t="s">
        <v>18</v>
      </c>
      <c r="W54" s="152"/>
      <c r="X54" s="152"/>
      <c r="Y54" s="148"/>
      <c r="Z54" s="147" t="s">
        <v>19</v>
      </c>
      <c r="AA54" s="148"/>
    </row>
    <row r="55" spans="1:27" ht="10.35" customHeight="1" x14ac:dyDescent="0.2">
      <c r="A55" s="180"/>
      <c r="B55" s="181"/>
      <c r="C55" s="182"/>
      <c r="D55" s="180" t="s">
        <v>43</v>
      </c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2"/>
    </row>
    <row r="56" spans="1:27" ht="10.9" customHeight="1" x14ac:dyDescent="0.2">
      <c r="A56" s="159">
        <v>40835</v>
      </c>
      <c r="B56" s="160"/>
      <c r="C56" s="161"/>
      <c r="D56" s="162" t="s">
        <v>44</v>
      </c>
      <c r="E56" s="163"/>
      <c r="F56" s="163"/>
      <c r="G56" s="163"/>
      <c r="H56" s="163"/>
      <c r="I56" s="163"/>
      <c r="J56" s="164"/>
      <c r="K56" s="142">
        <v>27.21</v>
      </c>
      <c r="L56" s="143"/>
      <c r="M56" s="165" t="s">
        <v>45</v>
      </c>
      <c r="N56" s="166"/>
      <c r="O56" s="167"/>
      <c r="P56" s="172">
        <v>691</v>
      </c>
      <c r="Q56" s="173"/>
      <c r="R56" s="173"/>
      <c r="S56" s="173"/>
      <c r="T56" s="173"/>
      <c r="U56" s="174"/>
      <c r="V56" s="142">
        <v>48.35</v>
      </c>
      <c r="W56" s="183"/>
      <c r="X56" s="183"/>
      <c r="Y56" s="143"/>
      <c r="Z56" s="193">
        <v>33409.85</v>
      </c>
      <c r="AA56" s="194"/>
    </row>
    <row r="57" spans="1:27" ht="10.35" customHeight="1" x14ac:dyDescent="0.2">
      <c r="A57" s="159">
        <v>40815</v>
      </c>
      <c r="B57" s="160"/>
      <c r="C57" s="161"/>
      <c r="D57" s="162" t="s">
        <v>46</v>
      </c>
      <c r="E57" s="163"/>
      <c r="F57" s="163"/>
      <c r="G57" s="163"/>
      <c r="H57" s="163"/>
      <c r="I57" s="163"/>
      <c r="J57" s="164"/>
      <c r="K57" s="142">
        <v>27.21</v>
      </c>
      <c r="L57" s="143"/>
      <c r="M57" s="165" t="s">
        <v>22</v>
      </c>
      <c r="N57" s="166"/>
      <c r="O57" s="167"/>
      <c r="P57" s="172">
        <v>290.70299999999997</v>
      </c>
      <c r="Q57" s="173"/>
      <c r="R57" s="173"/>
      <c r="S57" s="173"/>
      <c r="T57" s="173"/>
      <c r="U57" s="174"/>
      <c r="V57" s="142">
        <v>36.479999999999997</v>
      </c>
      <c r="W57" s="183"/>
      <c r="X57" s="183"/>
      <c r="Y57" s="143"/>
      <c r="Z57" s="193">
        <v>10604.84</v>
      </c>
      <c r="AA57" s="194"/>
    </row>
    <row r="58" spans="1:27" ht="10.9" customHeight="1" x14ac:dyDescent="0.2">
      <c r="A58" s="159">
        <v>42480</v>
      </c>
      <c r="B58" s="160"/>
      <c r="C58" s="161"/>
      <c r="D58" s="162" t="s">
        <v>47</v>
      </c>
      <c r="E58" s="163"/>
      <c r="F58" s="163"/>
      <c r="G58" s="163"/>
      <c r="H58" s="163"/>
      <c r="I58" s="163"/>
      <c r="J58" s="164"/>
      <c r="K58" s="142">
        <v>27.21</v>
      </c>
      <c r="L58" s="143"/>
      <c r="M58" s="165" t="s">
        <v>22</v>
      </c>
      <c r="N58" s="166"/>
      <c r="O58" s="167"/>
      <c r="P58" s="187">
        <v>2277.2020000000002</v>
      </c>
      <c r="Q58" s="188"/>
      <c r="R58" s="188"/>
      <c r="S58" s="188"/>
      <c r="T58" s="188"/>
      <c r="U58" s="189"/>
      <c r="V58" s="139">
        <v>4.99</v>
      </c>
      <c r="W58" s="140"/>
      <c r="X58" s="140"/>
      <c r="Y58" s="141"/>
      <c r="Z58" s="193">
        <v>11363.23</v>
      </c>
      <c r="AA58" s="194"/>
    </row>
    <row r="59" spans="1:27" ht="10.35" customHeight="1" x14ac:dyDescent="0.2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</row>
    <row r="60" spans="1:27" ht="10.9" customHeight="1" x14ac:dyDescent="0.2">
      <c r="A60" s="136" t="s">
        <v>42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217">
        <v>55377.919999999998</v>
      </c>
      <c r="Z60" s="218"/>
      <c r="AA60" s="219"/>
    </row>
    <row r="61" spans="1:27" ht="10.35" customHeight="1" x14ac:dyDescent="0.2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</row>
    <row r="62" spans="1:27" ht="10.35" customHeight="1" x14ac:dyDescent="0.2">
      <c r="A62" s="136" t="s">
        <v>51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240">
        <v>1535949.06</v>
      </c>
      <c r="Z62" s="241"/>
      <c r="AA62" s="242"/>
    </row>
    <row r="63" spans="1:27" ht="20.45" customHeight="1" x14ac:dyDescent="0.2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</row>
    <row r="64" spans="1:27" ht="10.35" customHeight="1" x14ac:dyDescent="0.2">
      <c r="A64" s="135" t="s">
        <v>3</v>
      </c>
      <c r="B64" s="135"/>
      <c r="C64" s="135" t="s">
        <v>100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6"/>
      <c r="V64" s="135"/>
      <c r="W64" s="135"/>
      <c r="X64" s="135"/>
      <c r="Y64" s="135"/>
      <c r="Z64" s="135"/>
      <c r="AA64" s="135"/>
    </row>
    <row r="65" spans="1:27" ht="10.35" customHeight="1" x14ac:dyDescent="0.2">
      <c r="A65" s="135" t="s">
        <v>4</v>
      </c>
      <c r="B65" s="135"/>
      <c r="C65" s="135" t="s">
        <v>112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6" t="s">
        <v>113</v>
      </c>
      <c r="V65" s="136"/>
      <c r="W65" s="136"/>
      <c r="X65" s="136"/>
      <c r="Y65" s="136"/>
      <c r="Z65" s="136"/>
      <c r="AA65" s="136"/>
    </row>
    <row r="66" spans="1:27" ht="10.35" customHeight="1" x14ac:dyDescent="0.2">
      <c r="A66" s="135" t="s">
        <v>5</v>
      </c>
      <c r="B66" s="135"/>
      <c r="C66" s="135" t="s">
        <v>114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6"/>
      <c r="V66" s="135"/>
      <c r="W66" s="135"/>
      <c r="X66" s="135"/>
      <c r="Y66" s="135"/>
      <c r="Z66" s="135"/>
      <c r="AA66" s="135"/>
    </row>
    <row r="67" spans="1:27" ht="10.35" customHeight="1" x14ac:dyDescent="0.2">
      <c r="A67" s="135" t="s">
        <v>6</v>
      </c>
      <c r="B67" s="135"/>
      <c r="C67" s="135" t="s">
        <v>115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6"/>
      <c r="V67" s="135"/>
      <c r="W67" s="135"/>
      <c r="X67" s="135"/>
      <c r="Y67" s="135"/>
      <c r="Z67" s="135"/>
      <c r="AA67" s="135"/>
    </row>
    <row r="68" spans="1:27" ht="10.35" customHeight="1" x14ac:dyDescent="0.2">
      <c r="A68" s="135" t="s">
        <v>7</v>
      </c>
      <c r="B68" s="135"/>
      <c r="C68" s="135" t="s">
        <v>8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6"/>
      <c r="V68" s="135"/>
      <c r="W68" s="135"/>
      <c r="X68" s="135"/>
      <c r="Y68" s="135"/>
      <c r="Z68" s="135"/>
      <c r="AA68" s="135"/>
    </row>
    <row r="69" spans="1:27" ht="10.35" customHeight="1" x14ac:dyDescent="0.2">
      <c r="A69" s="135" t="s">
        <v>9</v>
      </c>
      <c r="B69" s="135"/>
      <c r="C69" s="135" t="s">
        <v>10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6"/>
      <c r="V69" s="135"/>
      <c r="W69" s="135"/>
      <c r="X69" s="135"/>
      <c r="Y69" s="135"/>
      <c r="Z69" s="135"/>
      <c r="AA69" s="135"/>
    </row>
    <row r="70" spans="1:27" ht="10.35" customHeight="1" x14ac:dyDescent="0.2">
      <c r="A70" s="135" t="s">
        <v>11</v>
      </c>
      <c r="B70" s="135"/>
      <c r="C70" s="135" t="s">
        <v>8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6"/>
      <c r="V70" s="135"/>
      <c r="W70" s="135"/>
      <c r="X70" s="135"/>
      <c r="Y70" s="135"/>
      <c r="Z70" s="135"/>
      <c r="AA70" s="135"/>
    </row>
    <row r="71" spans="1:27" ht="10.9" customHeight="1" x14ac:dyDescent="0.2">
      <c r="A71" s="135" t="s">
        <v>12</v>
      </c>
      <c r="B71" s="135"/>
      <c r="C71" s="135" t="s">
        <v>116</v>
      </c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6"/>
      <c r="V71" s="135"/>
      <c r="W71" s="135"/>
      <c r="X71" s="135"/>
      <c r="Y71" s="135"/>
      <c r="Z71" s="135"/>
      <c r="AA71" s="135"/>
    </row>
    <row r="72" spans="1:27" ht="10.9" customHeight="1" x14ac:dyDescent="0.2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6" t="s">
        <v>109</v>
      </c>
      <c r="V72" s="136"/>
      <c r="W72" s="136"/>
      <c r="X72" s="136"/>
      <c r="Y72" s="136"/>
      <c r="Z72" s="136"/>
      <c r="AA72" s="136"/>
    </row>
    <row r="73" spans="1:27" ht="10.9" customHeight="1" x14ac:dyDescent="0.2">
      <c r="A73" s="135" t="s">
        <v>99</v>
      </c>
      <c r="B73" s="135"/>
      <c r="C73" s="135" t="s">
        <v>110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6"/>
      <c r="V73" s="135"/>
      <c r="W73" s="135"/>
      <c r="X73" s="135"/>
      <c r="Y73" s="135"/>
      <c r="Z73" s="135"/>
      <c r="AA73" s="135"/>
    </row>
    <row r="74" spans="1:27" ht="10.35" customHeight="1" x14ac:dyDescent="0.2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</row>
    <row r="75" spans="1:27" ht="10.35" customHeight="1" x14ac:dyDescent="0.2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</row>
    <row r="76" spans="1:27" ht="10.35" customHeight="1" x14ac:dyDescent="0.2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</row>
    <row r="77" spans="1:27" ht="10.35" customHeight="1" x14ac:dyDescent="0.2">
      <c r="A77" s="144" t="s">
        <v>52</v>
      </c>
      <c r="B77" s="145"/>
      <c r="C77" s="145"/>
      <c r="D77" s="145"/>
      <c r="E77" s="145"/>
      <c r="F77" s="145"/>
      <c r="G77" s="145"/>
      <c r="H77" s="145"/>
      <c r="I77" s="145"/>
      <c r="J77" s="145"/>
      <c r="K77" s="146"/>
      <c r="L77" s="147" t="s">
        <v>91</v>
      </c>
      <c r="M77" s="152"/>
      <c r="N77" s="152"/>
      <c r="O77" s="152"/>
      <c r="P77" s="152"/>
      <c r="Q77" s="152"/>
      <c r="R77" s="148"/>
      <c r="S77" s="147" t="s">
        <v>53</v>
      </c>
      <c r="T77" s="152"/>
      <c r="U77" s="152"/>
      <c r="V77" s="152"/>
      <c r="W77" s="152"/>
      <c r="X77" s="148"/>
      <c r="Y77" s="147" t="s">
        <v>54</v>
      </c>
      <c r="Z77" s="152"/>
      <c r="AA77" s="148"/>
    </row>
    <row r="78" spans="1:27" ht="10.35" customHeight="1" x14ac:dyDescent="0.2">
      <c r="A78" s="195"/>
      <c r="B78" s="196"/>
      <c r="C78" s="196"/>
      <c r="D78" s="196"/>
      <c r="E78" s="196"/>
      <c r="F78" s="196"/>
      <c r="G78" s="196"/>
      <c r="H78" s="196"/>
      <c r="I78" s="196"/>
      <c r="J78" s="196"/>
      <c r="K78" s="197"/>
      <c r="L78" s="228"/>
      <c r="M78" s="229"/>
      <c r="N78" s="229"/>
      <c r="O78" s="229"/>
      <c r="P78" s="229"/>
      <c r="Q78" s="229"/>
      <c r="R78" s="230"/>
      <c r="S78" s="228"/>
      <c r="T78" s="229"/>
      <c r="U78" s="229"/>
      <c r="V78" s="229"/>
      <c r="W78" s="229"/>
      <c r="X78" s="230"/>
      <c r="Y78" s="228"/>
      <c r="Z78" s="229"/>
      <c r="AA78" s="230"/>
    </row>
    <row r="79" spans="1:27" ht="10.35" customHeight="1" x14ac:dyDescent="0.2">
      <c r="A79" s="195" t="s">
        <v>58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7"/>
      <c r="L79" s="222">
        <v>14.6493</v>
      </c>
      <c r="M79" s="223"/>
      <c r="N79" s="223"/>
      <c r="O79" s="223"/>
      <c r="P79" s="223"/>
      <c r="Q79" s="223"/>
      <c r="R79" s="224"/>
      <c r="S79" s="225">
        <v>225006.5</v>
      </c>
      <c r="T79" s="226"/>
      <c r="U79" s="226"/>
      <c r="V79" s="226"/>
      <c r="W79" s="226"/>
      <c r="X79" s="227"/>
      <c r="Y79" s="204">
        <v>6.89</v>
      </c>
      <c r="Z79" s="205"/>
      <c r="AA79" s="206"/>
    </row>
    <row r="80" spans="1:27" ht="10.35" customHeight="1" x14ac:dyDescent="0.2">
      <c r="A80" s="195"/>
      <c r="B80" s="196"/>
      <c r="C80" s="196"/>
      <c r="D80" s="196"/>
      <c r="E80" s="196"/>
      <c r="F80" s="196"/>
      <c r="G80" s="196"/>
      <c r="H80" s="196"/>
      <c r="I80" s="196"/>
      <c r="J80" s="196"/>
      <c r="K80" s="197"/>
      <c r="L80" s="222"/>
      <c r="M80" s="223"/>
      <c r="N80" s="223"/>
      <c r="O80" s="223"/>
      <c r="P80" s="223"/>
      <c r="Q80" s="223"/>
      <c r="R80" s="224"/>
      <c r="S80" s="225"/>
      <c r="T80" s="226"/>
      <c r="U80" s="226"/>
      <c r="V80" s="226"/>
      <c r="W80" s="226"/>
      <c r="X80" s="227"/>
      <c r="Y80" s="204"/>
      <c r="Z80" s="205"/>
      <c r="AA80" s="206"/>
    </row>
    <row r="81" spans="1:27" ht="10.35" customHeight="1" x14ac:dyDescent="0.2">
      <c r="A81" s="195" t="s">
        <v>20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7"/>
      <c r="L81" s="222">
        <v>81.745199999999997</v>
      </c>
      <c r="M81" s="223"/>
      <c r="N81" s="223"/>
      <c r="O81" s="223"/>
      <c r="P81" s="223"/>
      <c r="Q81" s="223"/>
      <c r="R81" s="224"/>
      <c r="S81" s="254">
        <v>1255564.6399999999</v>
      </c>
      <c r="T81" s="255"/>
      <c r="U81" s="255"/>
      <c r="V81" s="255"/>
      <c r="W81" s="255"/>
      <c r="X81" s="256"/>
      <c r="Y81" s="237">
        <v>38.47</v>
      </c>
      <c r="Z81" s="238"/>
      <c r="AA81" s="239"/>
    </row>
    <row r="82" spans="1:27" ht="10.35" customHeight="1" x14ac:dyDescent="0.2">
      <c r="A82" s="195"/>
      <c r="B82" s="196"/>
      <c r="C82" s="196"/>
      <c r="D82" s="196"/>
      <c r="E82" s="196"/>
      <c r="F82" s="196"/>
      <c r="G82" s="196"/>
      <c r="H82" s="196"/>
      <c r="I82" s="196"/>
      <c r="J82" s="196"/>
      <c r="K82" s="197"/>
      <c r="L82" s="222"/>
      <c r="M82" s="223"/>
      <c r="N82" s="223"/>
      <c r="O82" s="223"/>
      <c r="P82" s="223"/>
      <c r="Q82" s="223"/>
      <c r="R82" s="224"/>
      <c r="S82" s="254"/>
      <c r="T82" s="255"/>
      <c r="U82" s="255"/>
      <c r="V82" s="255"/>
      <c r="W82" s="255"/>
      <c r="X82" s="256"/>
      <c r="Y82" s="237"/>
      <c r="Z82" s="238"/>
      <c r="AA82" s="239"/>
    </row>
    <row r="83" spans="1:27" ht="11.45" customHeight="1" x14ac:dyDescent="0.2">
      <c r="A83" s="195" t="s">
        <v>43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7"/>
      <c r="L83" s="198">
        <v>3.6055000000000001</v>
      </c>
      <c r="M83" s="199"/>
      <c r="N83" s="199"/>
      <c r="O83" s="199"/>
      <c r="P83" s="199"/>
      <c r="Q83" s="199"/>
      <c r="R83" s="200"/>
      <c r="S83" s="201">
        <v>55377.919999999998</v>
      </c>
      <c r="T83" s="202"/>
      <c r="U83" s="202"/>
      <c r="V83" s="202"/>
      <c r="W83" s="202"/>
      <c r="X83" s="203"/>
      <c r="Y83" s="204">
        <v>1.69</v>
      </c>
      <c r="Z83" s="205"/>
      <c r="AA83" s="206"/>
    </row>
    <row r="84" spans="1:27" x14ac:dyDescent="0.2">
      <c r="A84" s="195"/>
      <c r="B84" s="196"/>
      <c r="C84" s="196"/>
      <c r="D84" s="196"/>
      <c r="E84" s="196"/>
      <c r="F84" s="196"/>
      <c r="G84" s="196"/>
      <c r="H84" s="196"/>
      <c r="I84" s="196"/>
      <c r="J84" s="196"/>
      <c r="K84" s="197"/>
      <c r="L84" s="198"/>
      <c r="M84" s="199"/>
      <c r="N84" s="199"/>
      <c r="O84" s="199"/>
      <c r="P84" s="199"/>
      <c r="Q84" s="199"/>
      <c r="R84" s="200"/>
      <c r="S84" s="201"/>
      <c r="T84" s="202"/>
      <c r="U84" s="202"/>
      <c r="V84" s="202"/>
      <c r="W84" s="202"/>
      <c r="X84" s="203"/>
      <c r="Y84" s="204"/>
      <c r="Z84" s="205"/>
      <c r="AA84" s="206"/>
    </row>
    <row r="85" spans="1:27" x14ac:dyDescent="0.2">
      <c r="A85" s="162" t="s">
        <v>55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4"/>
      <c r="L85" s="231">
        <v>100</v>
      </c>
      <c r="M85" s="232"/>
      <c r="N85" s="232"/>
      <c r="O85" s="232"/>
      <c r="P85" s="232"/>
      <c r="Q85" s="232"/>
      <c r="R85" s="233"/>
      <c r="S85" s="240">
        <v>1535949.06</v>
      </c>
      <c r="T85" s="241"/>
      <c r="U85" s="241"/>
      <c r="V85" s="241"/>
      <c r="W85" s="241"/>
      <c r="X85" s="242"/>
      <c r="Y85" s="234">
        <v>47.05</v>
      </c>
      <c r="Z85" s="235"/>
      <c r="AA85" s="236"/>
    </row>
    <row r="86" spans="1:27" x14ac:dyDescent="0.2">
      <c r="A86" s="220" t="s">
        <v>56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</row>
  </sheetData>
  <mergeCells count="311">
    <mergeCell ref="A83:K84"/>
    <mergeCell ref="L83:R84"/>
    <mergeCell ref="S83:X84"/>
    <mergeCell ref="Y83:AA84"/>
    <mergeCell ref="A85:K85"/>
    <mergeCell ref="L85:R85"/>
    <mergeCell ref="S85:X85"/>
    <mergeCell ref="Y85:AA85"/>
    <mergeCell ref="A86:J86"/>
    <mergeCell ref="K86:AA86"/>
    <mergeCell ref="A78:K78"/>
    <mergeCell ref="L78:R78"/>
    <mergeCell ref="S78:X78"/>
    <mergeCell ref="Y78:AA78"/>
    <mergeCell ref="A79:K80"/>
    <mergeCell ref="L79:R80"/>
    <mergeCell ref="S79:X80"/>
    <mergeCell ref="Y79:AA80"/>
    <mergeCell ref="A81:K82"/>
    <mergeCell ref="L81:R82"/>
    <mergeCell ref="S81:X82"/>
    <mergeCell ref="Y81:AA82"/>
    <mergeCell ref="A72:B72"/>
    <mergeCell ref="C72:T72"/>
    <mergeCell ref="U72:AA72"/>
    <mergeCell ref="A73:B73"/>
    <mergeCell ref="C73:AA73"/>
    <mergeCell ref="A74:AA74"/>
    <mergeCell ref="A75:AA75"/>
    <mergeCell ref="A76:AA76"/>
    <mergeCell ref="A77:K77"/>
    <mergeCell ref="L77:R77"/>
    <mergeCell ref="S77:X77"/>
    <mergeCell ref="Y77:AA77"/>
    <mergeCell ref="A60:X60"/>
    <mergeCell ref="Y60:AA60"/>
    <mergeCell ref="A61:AA61"/>
    <mergeCell ref="A62:X62"/>
    <mergeCell ref="Y62:AA62"/>
    <mergeCell ref="A63:AA63"/>
    <mergeCell ref="C65:T65"/>
    <mergeCell ref="U65:AA65"/>
    <mergeCell ref="C69:AA69"/>
    <mergeCell ref="Z57:AA57"/>
    <mergeCell ref="A58:C58"/>
    <mergeCell ref="D58:J58"/>
    <mergeCell ref="K58:L58"/>
    <mergeCell ref="M58:O58"/>
    <mergeCell ref="P58:U58"/>
    <mergeCell ref="V58:Y58"/>
    <mergeCell ref="Z58:AA58"/>
    <mergeCell ref="A59:AA59"/>
    <mergeCell ref="A51:X51"/>
    <mergeCell ref="Y51:AA51"/>
    <mergeCell ref="A52:AA52"/>
    <mergeCell ref="A53:AA53"/>
    <mergeCell ref="D55:AA55"/>
    <mergeCell ref="A56:C56"/>
    <mergeCell ref="D56:J56"/>
    <mergeCell ref="K56:L56"/>
    <mergeCell ref="M56:O56"/>
    <mergeCell ref="P56:U56"/>
    <mergeCell ref="V56:Y56"/>
    <mergeCell ref="Z56:AA56"/>
    <mergeCell ref="A48:C48"/>
    <mergeCell ref="D48:J48"/>
    <mergeCell ref="K48:L48"/>
    <mergeCell ref="M48:O48"/>
    <mergeCell ref="P48:U48"/>
    <mergeCell ref="V48:Y48"/>
    <mergeCell ref="Z48:AA48"/>
    <mergeCell ref="A49:C49"/>
    <mergeCell ref="D49:J49"/>
    <mergeCell ref="K49:L49"/>
    <mergeCell ref="M49:O49"/>
    <mergeCell ref="P49:U49"/>
    <mergeCell ref="V49:Y49"/>
    <mergeCell ref="Z49:AA49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A71:B71"/>
    <mergeCell ref="C71:AA71"/>
    <mergeCell ref="A57:C57"/>
    <mergeCell ref="D57:J57"/>
    <mergeCell ref="K57:L57"/>
    <mergeCell ref="M57:O57"/>
    <mergeCell ref="P57:U57"/>
    <mergeCell ref="V57:Y57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0:AA40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6:AA36"/>
    <mergeCell ref="A29:C29"/>
    <mergeCell ref="D29:J29"/>
    <mergeCell ref="K29:L29"/>
    <mergeCell ref="M29:O29"/>
    <mergeCell ref="P29:U29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4:B14"/>
    <mergeCell ref="C14:AA14"/>
    <mergeCell ref="A15:AA15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Z54:AA54"/>
    <mergeCell ref="A55:C55"/>
    <mergeCell ref="A54:C54"/>
    <mergeCell ref="D54:J54"/>
    <mergeCell ref="K54:L54"/>
    <mergeCell ref="M54:O54"/>
    <mergeCell ref="P54:U54"/>
    <mergeCell ref="V54:Y54"/>
    <mergeCell ref="A64:B64"/>
    <mergeCell ref="C64:AA64"/>
    <mergeCell ref="A65:B65"/>
    <mergeCell ref="Z46:AA46"/>
    <mergeCell ref="A50:AA50"/>
    <mergeCell ref="A46:C46"/>
    <mergeCell ref="D46:J46"/>
    <mergeCell ref="K46:L46"/>
    <mergeCell ref="M46:O46"/>
    <mergeCell ref="P46:U46"/>
    <mergeCell ref="V46:Y46"/>
    <mergeCell ref="A47:C47"/>
    <mergeCell ref="D47:J47"/>
    <mergeCell ref="K47:L47"/>
    <mergeCell ref="M47:O47"/>
    <mergeCell ref="P47:U47"/>
    <mergeCell ref="V47:Y47"/>
    <mergeCell ref="Z47:AA47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M22:O22"/>
    <mergeCell ref="P22:U22"/>
    <mergeCell ref="V22:Y2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1:C3"/>
    <mergeCell ref="D1:R1"/>
    <mergeCell ref="S1:AA1"/>
    <mergeCell ref="D2:R2"/>
    <mergeCell ref="S2:AA2"/>
    <mergeCell ref="D3:R3"/>
    <mergeCell ref="S3:AA3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A62B-F5B8-49F0-87CA-EDF3090B6D48}">
  <dimension ref="A1:AC86"/>
  <sheetViews>
    <sheetView topLeftCell="A22" zoomScaleNormal="100" workbookViewId="0">
      <selection activeCell="A40" sqref="A40:AA40"/>
    </sheetView>
  </sheetViews>
  <sheetFormatPr defaultRowHeight="12.75" x14ac:dyDescent="0.2"/>
  <cols>
    <col min="1" max="2" width="4.7109375" style="126" bestFit="1" customWidth="1"/>
    <col min="3" max="3" width="1.85546875" style="126" bestFit="1" customWidth="1"/>
    <col min="4" max="5" width="2.85546875" style="126" bestFit="1" customWidth="1"/>
    <col min="6" max="6" width="1.85546875" style="126" bestFit="1" customWidth="1"/>
    <col min="7" max="7" width="4.7109375" style="126" bestFit="1" customWidth="1"/>
    <col min="8" max="8" width="5.5703125" style="126" bestFit="1" customWidth="1"/>
    <col min="9" max="9" width="9.28515625" style="126" bestFit="1" customWidth="1"/>
    <col min="10" max="10" width="8.42578125" style="126" bestFit="1" customWidth="1"/>
    <col min="11" max="11" width="4.7109375" style="126" bestFit="1" customWidth="1"/>
    <col min="12" max="12" width="1" style="126" bestFit="1" customWidth="1"/>
    <col min="13" max="13" width="3.7109375" style="126" bestFit="1" customWidth="1"/>
    <col min="14" max="14" width="1" style="126" bestFit="1" customWidth="1"/>
    <col min="15" max="15" width="2.85546875" style="126" bestFit="1" customWidth="1"/>
    <col min="16" max="16" width="1" style="126" bestFit="1" customWidth="1"/>
    <col min="17" max="17" width="3.7109375" style="126" bestFit="1" customWidth="1"/>
    <col min="18" max="18" width="1" style="126" bestFit="1" customWidth="1"/>
    <col min="19" max="19" width="2.85546875" style="126" bestFit="1" customWidth="1"/>
    <col min="20" max="20" width="1.85546875" style="126" bestFit="1" customWidth="1"/>
    <col min="21" max="22" width="1" style="126" bestFit="1" customWidth="1"/>
    <col min="23" max="23" width="5.5703125" style="126" bestFit="1" customWidth="1"/>
    <col min="24" max="24" width="1.85546875" style="126" bestFit="1" customWidth="1"/>
    <col min="25" max="25" width="2.85546875" style="126" bestFit="1" customWidth="1"/>
    <col min="26" max="26" width="1.85546875" style="126" bestFit="1" customWidth="1"/>
    <col min="27" max="27" width="9.28515625" style="126" bestFit="1" customWidth="1"/>
    <col min="28" max="256" width="9.140625" style="126"/>
    <col min="257" max="258" width="4.7109375" style="126" bestFit="1" customWidth="1"/>
    <col min="259" max="259" width="1.85546875" style="126" bestFit="1" customWidth="1"/>
    <col min="260" max="261" width="2.85546875" style="126" bestFit="1" customWidth="1"/>
    <col min="262" max="262" width="1.85546875" style="126" bestFit="1" customWidth="1"/>
    <col min="263" max="263" width="4.7109375" style="126" bestFit="1" customWidth="1"/>
    <col min="264" max="264" width="5.5703125" style="126" bestFit="1" customWidth="1"/>
    <col min="265" max="265" width="9.28515625" style="126" bestFit="1" customWidth="1"/>
    <col min="266" max="266" width="8.42578125" style="126" bestFit="1" customWidth="1"/>
    <col min="267" max="267" width="4.7109375" style="126" bestFit="1" customWidth="1"/>
    <col min="268" max="268" width="1" style="126" bestFit="1" customWidth="1"/>
    <col min="269" max="269" width="3.7109375" style="126" bestFit="1" customWidth="1"/>
    <col min="270" max="270" width="1" style="126" bestFit="1" customWidth="1"/>
    <col min="271" max="271" width="2.85546875" style="126" bestFit="1" customWidth="1"/>
    <col min="272" max="272" width="1" style="126" bestFit="1" customWidth="1"/>
    <col min="273" max="273" width="3.7109375" style="126" bestFit="1" customWidth="1"/>
    <col min="274" max="274" width="1" style="126" bestFit="1" customWidth="1"/>
    <col min="275" max="275" width="2.85546875" style="126" bestFit="1" customWidth="1"/>
    <col min="276" max="276" width="1.85546875" style="126" bestFit="1" customWidth="1"/>
    <col min="277" max="278" width="1" style="126" bestFit="1" customWidth="1"/>
    <col min="279" max="279" width="5.5703125" style="126" bestFit="1" customWidth="1"/>
    <col min="280" max="280" width="1.85546875" style="126" bestFit="1" customWidth="1"/>
    <col min="281" max="281" width="2.85546875" style="126" bestFit="1" customWidth="1"/>
    <col min="282" max="282" width="1.85546875" style="126" bestFit="1" customWidth="1"/>
    <col min="283" max="283" width="9.28515625" style="126" bestFit="1" customWidth="1"/>
    <col min="284" max="512" width="9.140625" style="126"/>
    <col min="513" max="514" width="4.7109375" style="126" bestFit="1" customWidth="1"/>
    <col min="515" max="515" width="1.85546875" style="126" bestFit="1" customWidth="1"/>
    <col min="516" max="517" width="2.85546875" style="126" bestFit="1" customWidth="1"/>
    <col min="518" max="518" width="1.85546875" style="126" bestFit="1" customWidth="1"/>
    <col min="519" max="519" width="4.7109375" style="126" bestFit="1" customWidth="1"/>
    <col min="520" max="520" width="5.5703125" style="126" bestFit="1" customWidth="1"/>
    <col min="521" max="521" width="9.28515625" style="126" bestFit="1" customWidth="1"/>
    <col min="522" max="522" width="8.42578125" style="126" bestFit="1" customWidth="1"/>
    <col min="523" max="523" width="4.7109375" style="126" bestFit="1" customWidth="1"/>
    <col min="524" max="524" width="1" style="126" bestFit="1" customWidth="1"/>
    <col min="525" max="525" width="3.7109375" style="126" bestFit="1" customWidth="1"/>
    <col min="526" max="526" width="1" style="126" bestFit="1" customWidth="1"/>
    <col min="527" max="527" width="2.85546875" style="126" bestFit="1" customWidth="1"/>
    <col min="528" max="528" width="1" style="126" bestFit="1" customWidth="1"/>
    <col min="529" max="529" width="3.7109375" style="126" bestFit="1" customWidth="1"/>
    <col min="530" max="530" width="1" style="126" bestFit="1" customWidth="1"/>
    <col min="531" max="531" width="2.85546875" style="126" bestFit="1" customWidth="1"/>
    <col min="532" max="532" width="1.85546875" style="126" bestFit="1" customWidth="1"/>
    <col min="533" max="534" width="1" style="126" bestFit="1" customWidth="1"/>
    <col min="535" max="535" width="5.5703125" style="126" bestFit="1" customWidth="1"/>
    <col min="536" max="536" width="1.85546875" style="126" bestFit="1" customWidth="1"/>
    <col min="537" max="537" width="2.85546875" style="126" bestFit="1" customWidth="1"/>
    <col min="538" max="538" width="1.85546875" style="126" bestFit="1" customWidth="1"/>
    <col min="539" max="539" width="9.28515625" style="126" bestFit="1" customWidth="1"/>
    <col min="540" max="768" width="9.140625" style="126"/>
    <col min="769" max="770" width="4.7109375" style="126" bestFit="1" customWidth="1"/>
    <col min="771" max="771" width="1.85546875" style="126" bestFit="1" customWidth="1"/>
    <col min="772" max="773" width="2.85546875" style="126" bestFit="1" customWidth="1"/>
    <col min="774" max="774" width="1.85546875" style="126" bestFit="1" customWidth="1"/>
    <col min="775" max="775" width="4.7109375" style="126" bestFit="1" customWidth="1"/>
    <col min="776" max="776" width="5.5703125" style="126" bestFit="1" customWidth="1"/>
    <col min="777" max="777" width="9.28515625" style="126" bestFit="1" customWidth="1"/>
    <col min="778" max="778" width="8.42578125" style="126" bestFit="1" customWidth="1"/>
    <col min="779" max="779" width="4.7109375" style="126" bestFit="1" customWidth="1"/>
    <col min="780" max="780" width="1" style="126" bestFit="1" customWidth="1"/>
    <col min="781" max="781" width="3.7109375" style="126" bestFit="1" customWidth="1"/>
    <col min="782" max="782" width="1" style="126" bestFit="1" customWidth="1"/>
    <col min="783" max="783" width="2.85546875" style="126" bestFit="1" customWidth="1"/>
    <col min="784" max="784" width="1" style="126" bestFit="1" customWidth="1"/>
    <col min="785" max="785" width="3.7109375" style="126" bestFit="1" customWidth="1"/>
    <col min="786" max="786" width="1" style="126" bestFit="1" customWidth="1"/>
    <col min="787" max="787" width="2.85546875" style="126" bestFit="1" customWidth="1"/>
    <col min="788" max="788" width="1.85546875" style="126" bestFit="1" customWidth="1"/>
    <col min="789" max="790" width="1" style="126" bestFit="1" customWidth="1"/>
    <col min="791" max="791" width="5.5703125" style="126" bestFit="1" customWidth="1"/>
    <col min="792" max="792" width="1.85546875" style="126" bestFit="1" customWidth="1"/>
    <col min="793" max="793" width="2.85546875" style="126" bestFit="1" customWidth="1"/>
    <col min="794" max="794" width="1.85546875" style="126" bestFit="1" customWidth="1"/>
    <col min="795" max="795" width="9.28515625" style="126" bestFit="1" customWidth="1"/>
    <col min="796" max="1024" width="9.140625" style="126"/>
    <col min="1025" max="1026" width="4.7109375" style="126" bestFit="1" customWidth="1"/>
    <col min="1027" max="1027" width="1.85546875" style="126" bestFit="1" customWidth="1"/>
    <col min="1028" max="1029" width="2.85546875" style="126" bestFit="1" customWidth="1"/>
    <col min="1030" max="1030" width="1.85546875" style="126" bestFit="1" customWidth="1"/>
    <col min="1031" max="1031" width="4.7109375" style="126" bestFit="1" customWidth="1"/>
    <col min="1032" max="1032" width="5.5703125" style="126" bestFit="1" customWidth="1"/>
    <col min="1033" max="1033" width="9.28515625" style="126" bestFit="1" customWidth="1"/>
    <col min="1034" max="1034" width="8.42578125" style="126" bestFit="1" customWidth="1"/>
    <col min="1035" max="1035" width="4.7109375" style="126" bestFit="1" customWidth="1"/>
    <col min="1036" max="1036" width="1" style="126" bestFit="1" customWidth="1"/>
    <col min="1037" max="1037" width="3.7109375" style="126" bestFit="1" customWidth="1"/>
    <col min="1038" max="1038" width="1" style="126" bestFit="1" customWidth="1"/>
    <col min="1039" max="1039" width="2.85546875" style="126" bestFit="1" customWidth="1"/>
    <col min="1040" max="1040" width="1" style="126" bestFit="1" customWidth="1"/>
    <col min="1041" max="1041" width="3.7109375" style="126" bestFit="1" customWidth="1"/>
    <col min="1042" max="1042" width="1" style="126" bestFit="1" customWidth="1"/>
    <col min="1043" max="1043" width="2.85546875" style="126" bestFit="1" customWidth="1"/>
    <col min="1044" max="1044" width="1.85546875" style="126" bestFit="1" customWidth="1"/>
    <col min="1045" max="1046" width="1" style="126" bestFit="1" customWidth="1"/>
    <col min="1047" max="1047" width="5.5703125" style="126" bestFit="1" customWidth="1"/>
    <col min="1048" max="1048" width="1.85546875" style="126" bestFit="1" customWidth="1"/>
    <col min="1049" max="1049" width="2.85546875" style="126" bestFit="1" customWidth="1"/>
    <col min="1050" max="1050" width="1.85546875" style="126" bestFit="1" customWidth="1"/>
    <col min="1051" max="1051" width="9.28515625" style="126" bestFit="1" customWidth="1"/>
    <col min="1052" max="1280" width="9.140625" style="126"/>
    <col min="1281" max="1282" width="4.7109375" style="126" bestFit="1" customWidth="1"/>
    <col min="1283" max="1283" width="1.85546875" style="126" bestFit="1" customWidth="1"/>
    <col min="1284" max="1285" width="2.85546875" style="126" bestFit="1" customWidth="1"/>
    <col min="1286" max="1286" width="1.85546875" style="126" bestFit="1" customWidth="1"/>
    <col min="1287" max="1287" width="4.7109375" style="126" bestFit="1" customWidth="1"/>
    <col min="1288" max="1288" width="5.5703125" style="126" bestFit="1" customWidth="1"/>
    <col min="1289" max="1289" width="9.28515625" style="126" bestFit="1" customWidth="1"/>
    <col min="1290" max="1290" width="8.42578125" style="126" bestFit="1" customWidth="1"/>
    <col min="1291" max="1291" width="4.7109375" style="126" bestFit="1" customWidth="1"/>
    <col min="1292" max="1292" width="1" style="126" bestFit="1" customWidth="1"/>
    <col min="1293" max="1293" width="3.7109375" style="126" bestFit="1" customWidth="1"/>
    <col min="1294" max="1294" width="1" style="126" bestFit="1" customWidth="1"/>
    <col min="1295" max="1295" width="2.85546875" style="126" bestFit="1" customWidth="1"/>
    <col min="1296" max="1296" width="1" style="126" bestFit="1" customWidth="1"/>
    <col min="1297" max="1297" width="3.7109375" style="126" bestFit="1" customWidth="1"/>
    <col min="1298" max="1298" width="1" style="126" bestFit="1" customWidth="1"/>
    <col min="1299" max="1299" width="2.85546875" style="126" bestFit="1" customWidth="1"/>
    <col min="1300" max="1300" width="1.85546875" style="126" bestFit="1" customWidth="1"/>
    <col min="1301" max="1302" width="1" style="126" bestFit="1" customWidth="1"/>
    <col min="1303" max="1303" width="5.5703125" style="126" bestFit="1" customWidth="1"/>
    <col min="1304" max="1304" width="1.85546875" style="126" bestFit="1" customWidth="1"/>
    <col min="1305" max="1305" width="2.85546875" style="126" bestFit="1" customWidth="1"/>
    <col min="1306" max="1306" width="1.85546875" style="126" bestFit="1" customWidth="1"/>
    <col min="1307" max="1307" width="9.28515625" style="126" bestFit="1" customWidth="1"/>
    <col min="1308" max="1536" width="9.140625" style="126"/>
    <col min="1537" max="1538" width="4.7109375" style="126" bestFit="1" customWidth="1"/>
    <col min="1539" max="1539" width="1.85546875" style="126" bestFit="1" customWidth="1"/>
    <col min="1540" max="1541" width="2.85546875" style="126" bestFit="1" customWidth="1"/>
    <col min="1542" max="1542" width="1.85546875" style="126" bestFit="1" customWidth="1"/>
    <col min="1543" max="1543" width="4.7109375" style="126" bestFit="1" customWidth="1"/>
    <col min="1544" max="1544" width="5.5703125" style="126" bestFit="1" customWidth="1"/>
    <col min="1545" max="1545" width="9.28515625" style="126" bestFit="1" customWidth="1"/>
    <col min="1546" max="1546" width="8.42578125" style="126" bestFit="1" customWidth="1"/>
    <col min="1547" max="1547" width="4.7109375" style="126" bestFit="1" customWidth="1"/>
    <col min="1548" max="1548" width="1" style="126" bestFit="1" customWidth="1"/>
    <col min="1549" max="1549" width="3.7109375" style="126" bestFit="1" customWidth="1"/>
    <col min="1550" max="1550" width="1" style="126" bestFit="1" customWidth="1"/>
    <col min="1551" max="1551" width="2.85546875" style="126" bestFit="1" customWidth="1"/>
    <col min="1552" max="1552" width="1" style="126" bestFit="1" customWidth="1"/>
    <col min="1553" max="1553" width="3.7109375" style="126" bestFit="1" customWidth="1"/>
    <col min="1554" max="1554" width="1" style="126" bestFit="1" customWidth="1"/>
    <col min="1555" max="1555" width="2.85546875" style="126" bestFit="1" customWidth="1"/>
    <col min="1556" max="1556" width="1.85546875" style="126" bestFit="1" customWidth="1"/>
    <col min="1557" max="1558" width="1" style="126" bestFit="1" customWidth="1"/>
    <col min="1559" max="1559" width="5.5703125" style="126" bestFit="1" customWidth="1"/>
    <col min="1560" max="1560" width="1.85546875" style="126" bestFit="1" customWidth="1"/>
    <col min="1561" max="1561" width="2.85546875" style="126" bestFit="1" customWidth="1"/>
    <col min="1562" max="1562" width="1.85546875" style="126" bestFit="1" customWidth="1"/>
    <col min="1563" max="1563" width="9.28515625" style="126" bestFit="1" customWidth="1"/>
    <col min="1564" max="1792" width="9.140625" style="126"/>
    <col min="1793" max="1794" width="4.7109375" style="126" bestFit="1" customWidth="1"/>
    <col min="1795" max="1795" width="1.85546875" style="126" bestFit="1" customWidth="1"/>
    <col min="1796" max="1797" width="2.85546875" style="126" bestFit="1" customWidth="1"/>
    <col min="1798" max="1798" width="1.85546875" style="126" bestFit="1" customWidth="1"/>
    <col min="1799" max="1799" width="4.7109375" style="126" bestFit="1" customWidth="1"/>
    <col min="1800" max="1800" width="5.5703125" style="126" bestFit="1" customWidth="1"/>
    <col min="1801" max="1801" width="9.28515625" style="126" bestFit="1" customWidth="1"/>
    <col min="1802" max="1802" width="8.42578125" style="126" bestFit="1" customWidth="1"/>
    <col min="1803" max="1803" width="4.7109375" style="126" bestFit="1" customWidth="1"/>
    <col min="1804" max="1804" width="1" style="126" bestFit="1" customWidth="1"/>
    <col min="1805" max="1805" width="3.7109375" style="126" bestFit="1" customWidth="1"/>
    <col min="1806" max="1806" width="1" style="126" bestFit="1" customWidth="1"/>
    <col min="1807" max="1807" width="2.85546875" style="126" bestFit="1" customWidth="1"/>
    <col min="1808" max="1808" width="1" style="126" bestFit="1" customWidth="1"/>
    <col min="1809" max="1809" width="3.7109375" style="126" bestFit="1" customWidth="1"/>
    <col min="1810" max="1810" width="1" style="126" bestFit="1" customWidth="1"/>
    <col min="1811" max="1811" width="2.85546875" style="126" bestFit="1" customWidth="1"/>
    <col min="1812" max="1812" width="1.85546875" style="126" bestFit="1" customWidth="1"/>
    <col min="1813" max="1814" width="1" style="126" bestFit="1" customWidth="1"/>
    <col min="1815" max="1815" width="5.5703125" style="126" bestFit="1" customWidth="1"/>
    <col min="1816" max="1816" width="1.85546875" style="126" bestFit="1" customWidth="1"/>
    <col min="1817" max="1817" width="2.85546875" style="126" bestFit="1" customWidth="1"/>
    <col min="1818" max="1818" width="1.85546875" style="126" bestFit="1" customWidth="1"/>
    <col min="1819" max="1819" width="9.28515625" style="126" bestFit="1" customWidth="1"/>
    <col min="1820" max="2048" width="9.140625" style="126"/>
    <col min="2049" max="2050" width="4.7109375" style="126" bestFit="1" customWidth="1"/>
    <col min="2051" max="2051" width="1.85546875" style="126" bestFit="1" customWidth="1"/>
    <col min="2052" max="2053" width="2.85546875" style="126" bestFit="1" customWidth="1"/>
    <col min="2054" max="2054" width="1.85546875" style="126" bestFit="1" customWidth="1"/>
    <col min="2055" max="2055" width="4.7109375" style="126" bestFit="1" customWidth="1"/>
    <col min="2056" max="2056" width="5.5703125" style="126" bestFit="1" customWidth="1"/>
    <col min="2057" max="2057" width="9.28515625" style="126" bestFit="1" customWidth="1"/>
    <col min="2058" max="2058" width="8.42578125" style="126" bestFit="1" customWidth="1"/>
    <col min="2059" max="2059" width="4.7109375" style="126" bestFit="1" customWidth="1"/>
    <col min="2060" max="2060" width="1" style="126" bestFit="1" customWidth="1"/>
    <col min="2061" max="2061" width="3.7109375" style="126" bestFit="1" customWidth="1"/>
    <col min="2062" max="2062" width="1" style="126" bestFit="1" customWidth="1"/>
    <col min="2063" max="2063" width="2.85546875" style="126" bestFit="1" customWidth="1"/>
    <col min="2064" max="2064" width="1" style="126" bestFit="1" customWidth="1"/>
    <col min="2065" max="2065" width="3.7109375" style="126" bestFit="1" customWidth="1"/>
    <col min="2066" max="2066" width="1" style="126" bestFit="1" customWidth="1"/>
    <col min="2067" max="2067" width="2.85546875" style="126" bestFit="1" customWidth="1"/>
    <col min="2068" max="2068" width="1.85546875" style="126" bestFit="1" customWidth="1"/>
    <col min="2069" max="2070" width="1" style="126" bestFit="1" customWidth="1"/>
    <col min="2071" max="2071" width="5.5703125" style="126" bestFit="1" customWidth="1"/>
    <col min="2072" max="2072" width="1.85546875" style="126" bestFit="1" customWidth="1"/>
    <col min="2073" max="2073" width="2.85546875" style="126" bestFit="1" customWidth="1"/>
    <col min="2074" max="2074" width="1.85546875" style="126" bestFit="1" customWidth="1"/>
    <col min="2075" max="2075" width="9.28515625" style="126" bestFit="1" customWidth="1"/>
    <col min="2076" max="2304" width="9.140625" style="126"/>
    <col min="2305" max="2306" width="4.7109375" style="126" bestFit="1" customWidth="1"/>
    <col min="2307" max="2307" width="1.85546875" style="126" bestFit="1" customWidth="1"/>
    <col min="2308" max="2309" width="2.85546875" style="126" bestFit="1" customWidth="1"/>
    <col min="2310" max="2310" width="1.85546875" style="126" bestFit="1" customWidth="1"/>
    <col min="2311" max="2311" width="4.7109375" style="126" bestFit="1" customWidth="1"/>
    <col min="2312" max="2312" width="5.5703125" style="126" bestFit="1" customWidth="1"/>
    <col min="2313" max="2313" width="9.28515625" style="126" bestFit="1" customWidth="1"/>
    <col min="2314" max="2314" width="8.42578125" style="126" bestFit="1" customWidth="1"/>
    <col min="2315" max="2315" width="4.7109375" style="126" bestFit="1" customWidth="1"/>
    <col min="2316" max="2316" width="1" style="126" bestFit="1" customWidth="1"/>
    <col min="2317" max="2317" width="3.7109375" style="126" bestFit="1" customWidth="1"/>
    <col min="2318" max="2318" width="1" style="126" bestFit="1" customWidth="1"/>
    <col min="2319" max="2319" width="2.85546875" style="126" bestFit="1" customWidth="1"/>
    <col min="2320" max="2320" width="1" style="126" bestFit="1" customWidth="1"/>
    <col min="2321" max="2321" width="3.7109375" style="126" bestFit="1" customWidth="1"/>
    <col min="2322" max="2322" width="1" style="126" bestFit="1" customWidth="1"/>
    <col min="2323" max="2323" width="2.85546875" style="126" bestFit="1" customWidth="1"/>
    <col min="2324" max="2324" width="1.85546875" style="126" bestFit="1" customWidth="1"/>
    <col min="2325" max="2326" width="1" style="126" bestFit="1" customWidth="1"/>
    <col min="2327" max="2327" width="5.5703125" style="126" bestFit="1" customWidth="1"/>
    <col min="2328" max="2328" width="1.85546875" style="126" bestFit="1" customWidth="1"/>
    <col min="2329" max="2329" width="2.85546875" style="126" bestFit="1" customWidth="1"/>
    <col min="2330" max="2330" width="1.85546875" style="126" bestFit="1" customWidth="1"/>
    <col min="2331" max="2331" width="9.28515625" style="126" bestFit="1" customWidth="1"/>
    <col min="2332" max="2560" width="9.140625" style="126"/>
    <col min="2561" max="2562" width="4.7109375" style="126" bestFit="1" customWidth="1"/>
    <col min="2563" max="2563" width="1.85546875" style="126" bestFit="1" customWidth="1"/>
    <col min="2564" max="2565" width="2.85546875" style="126" bestFit="1" customWidth="1"/>
    <col min="2566" max="2566" width="1.85546875" style="126" bestFit="1" customWidth="1"/>
    <col min="2567" max="2567" width="4.7109375" style="126" bestFit="1" customWidth="1"/>
    <col min="2568" max="2568" width="5.5703125" style="126" bestFit="1" customWidth="1"/>
    <col min="2569" max="2569" width="9.28515625" style="126" bestFit="1" customWidth="1"/>
    <col min="2570" max="2570" width="8.42578125" style="126" bestFit="1" customWidth="1"/>
    <col min="2571" max="2571" width="4.7109375" style="126" bestFit="1" customWidth="1"/>
    <col min="2572" max="2572" width="1" style="126" bestFit="1" customWidth="1"/>
    <col min="2573" max="2573" width="3.7109375" style="126" bestFit="1" customWidth="1"/>
    <col min="2574" max="2574" width="1" style="126" bestFit="1" customWidth="1"/>
    <col min="2575" max="2575" width="2.85546875" style="126" bestFit="1" customWidth="1"/>
    <col min="2576" max="2576" width="1" style="126" bestFit="1" customWidth="1"/>
    <col min="2577" max="2577" width="3.7109375" style="126" bestFit="1" customWidth="1"/>
    <col min="2578" max="2578" width="1" style="126" bestFit="1" customWidth="1"/>
    <col min="2579" max="2579" width="2.85546875" style="126" bestFit="1" customWidth="1"/>
    <col min="2580" max="2580" width="1.85546875" style="126" bestFit="1" customWidth="1"/>
    <col min="2581" max="2582" width="1" style="126" bestFit="1" customWidth="1"/>
    <col min="2583" max="2583" width="5.5703125" style="126" bestFit="1" customWidth="1"/>
    <col min="2584" max="2584" width="1.85546875" style="126" bestFit="1" customWidth="1"/>
    <col min="2585" max="2585" width="2.85546875" style="126" bestFit="1" customWidth="1"/>
    <col min="2586" max="2586" width="1.85546875" style="126" bestFit="1" customWidth="1"/>
    <col min="2587" max="2587" width="9.28515625" style="126" bestFit="1" customWidth="1"/>
    <col min="2588" max="2816" width="9.140625" style="126"/>
    <col min="2817" max="2818" width="4.7109375" style="126" bestFit="1" customWidth="1"/>
    <col min="2819" max="2819" width="1.85546875" style="126" bestFit="1" customWidth="1"/>
    <col min="2820" max="2821" width="2.85546875" style="126" bestFit="1" customWidth="1"/>
    <col min="2822" max="2822" width="1.85546875" style="126" bestFit="1" customWidth="1"/>
    <col min="2823" max="2823" width="4.7109375" style="126" bestFit="1" customWidth="1"/>
    <col min="2824" max="2824" width="5.5703125" style="126" bestFit="1" customWidth="1"/>
    <col min="2825" max="2825" width="9.28515625" style="126" bestFit="1" customWidth="1"/>
    <col min="2826" max="2826" width="8.42578125" style="126" bestFit="1" customWidth="1"/>
    <col min="2827" max="2827" width="4.7109375" style="126" bestFit="1" customWidth="1"/>
    <col min="2828" max="2828" width="1" style="126" bestFit="1" customWidth="1"/>
    <col min="2829" max="2829" width="3.7109375" style="126" bestFit="1" customWidth="1"/>
    <col min="2830" max="2830" width="1" style="126" bestFit="1" customWidth="1"/>
    <col min="2831" max="2831" width="2.85546875" style="126" bestFit="1" customWidth="1"/>
    <col min="2832" max="2832" width="1" style="126" bestFit="1" customWidth="1"/>
    <col min="2833" max="2833" width="3.7109375" style="126" bestFit="1" customWidth="1"/>
    <col min="2834" max="2834" width="1" style="126" bestFit="1" customWidth="1"/>
    <col min="2835" max="2835" width="2.85546875" style="126" bestFit="1" customWidth="1"/>
    <col min="2836" max="2836" width="1.85546875" style="126" bestFit="1" customWidth="1"/>
    <col min="2837" max="2838" width="1" style="126" bestFit="1" customWidth="1"/>
    <col min="2839" max="2839" width="5.5703125" style="126" bestFit="1" customWidth="1"/>
    <col min="2840" max="2840" width="1.85546875" style="126" bestFit="1" customWidth="1"/>
    <col min="2841" max="2841" width="2.85546875" style="126" bestFit="1" customWidth="1"/>
    <col min="2842" max="2842" width="1.85546875" style="126" bestFit="1" customWidth="1"/>
    <col min="2843" max="2843" width="9.28515625" style="126" bestFit="1" customWidth="1"/>
    <col min="2844" max="3072" width="9.140625" style="126"/>
    <col min="3073" max="3074" width="4.7109375" style="126" bestFit="1" customWidth="1"/>
    <col min="3075" max="3075" width="1.85546875" style="126" bestFit="1" customWidth="1"/>
    <col min="3076" max="3077" width="2.85546875" style="126" bestFit="1" customWidth="1"/>
    <col min="3078" max="3078" width="1.85546875" style="126" bestFit="1" customWidth="1"/>
    <col min="3079" max="3079" width="4.7109375" style="126" bestFit="1" customWidth="1"/>
    <col min="3080" max="3080" width="5.5703125" style="126" bestFit="1" customWidth="1"/>
    <col min="3081" max="3081" width="9.28515625" style="126" bestFit="1" customWidth="1"/>
    <col min="3082" max="3082" width="8.42578125" style="126" bestFit="1" customWidth="1"/>
    <col min="3083" max="3083" width="4.7109375" style="126" bestFit="1" customWidth="1"/>
    <col min="3084" max="3084" width="1" style="126" bestFit="1" customWidth="1"/>
    <col min="3085" max="3085" width="3.7109375" style="126" bestFit="1" customWidth="1"/>
    <col min="3086" max="3086" width="1" style="126" bestFit="1" customWidth="1"/>
    <col min="3087" max="3087" width="2.85546875" style="126" bestFit="1" customWidth="1"/>
    <col min="3088" max="3088" width="1" style="126" bestFit="1" customWidth="1"/>
    <col min="3089" max="3089" width="3.7109375" style="126" bestFit="1" customWidth="1"/>
    <col min="3090" max="3090" width="1" style="126" bestFit="1" customWidth="1"/>
    <col min="3091" max="3091" width="2.85546875" style="126" bestFit="1" customWidth="1"/>
    <col min="3092" max="3092" width="1.85546875" style="126" bestFit="1" customWidth="1"/>
    <col min="3093" max="3094" width="1" style="126" bestFit="1" customWidth="1"/>
    <col min="3095" max="3095" width="5.5703125" style="126" bestFit="1" customWidth="1"/>
    <col min="3096" max="3096" width="1.85546875" style="126" bestFit="1" customWidth="1"/>
    <col min="3097" max="3097" width="2.85546875" style="126" bestFit="1" customWidth="1"/>
    <col min="3098" max="3098" width="1.85546875" style="126" bestFit="1" customWidth="1"/>
    <col min="3099" max="3099" width="9.28515625" style="126" bestFit="1" customWidth="1"/>
    <col min="3100" max="3328" width="9.140625" style="126"/>
    <col min="3329" max="3330" width="4.7109375" style="126" bestFit="1" customWidth="1"/>
    <col min="3331" max="3331" width="1.85546875" style="126" bestFit="1" customWidth="1"/>
    <col min="3332" max="3333" width="2.85546875" style="126" bestFit="1" customWidth="1"/>
    <col min="3334" max="3334" width="1.85546875" style="126" bestFit="1" customWidth="1"/>
    <col min="3335" max="3335" width="4.7109375" style="126" bestFit="1" customWidth="1"/>
    <col min="3336" max="3336" width="5.5703125" style="126" bestFit="1" customWidth="1"/>
    <col min="3337" max="3337" width="9.28515625" style="126" bestFit="1" customWidth="1"/>
    <col min="3338" max="3338" width="8.42578125" style="126" bestFit="1" customWidth="1"/>
    <col min="3339" max="3339" width="4.7109375" style="126" bestFit="1" customWidth="1"/>
    <col min="3340" max="3340" width="1" style="126" bestFit="1" customWidth="1"/>
    <col min="3341" max="3341" width="3.7109375" style="126" bestFit="1" customWidth="1"/>
    <col min="3342" max="3342" width="1" style="126" bestFit="1" customWidth="1"/>
    <col min="3343" max="3343" width="2.85546875" style="126" bestFit="1" customWidth="1"/>
    <col min="3344" max="3344" width="1" style="126" bestFit="1" customWidth="1"/>
    <col min="3345" max="3345" width="3.7109375" style="126" bestFit="1" customWidth="1"/>
    <col min="3346" max="3346" width="1" style="126" bestFit="1" customWidth="1"/>
    <col min="3347" max="3347" width="2.85546875" style="126" bestFit="1" customWidth="1"/>
    <col min="3348" max="3348" width="1.85546875" style="126" bestFit="1" customWidth="1"/>
    <col min="3349" max="3350" width="1" style="126" bestFit="1" customWidth="1"/>
    <col min="3351" max="3351" width="5.5703125" style="126" bestFit="1" customWidth="1"/>
    <col min="3352" max="3352" width="1.85546875" style="126" bestFit="1" customWidth="1"/>
    <col min="3353" max="3353" width="2.85546875" style="126" bestFit="1" customWidth="1"/>
    <col min="3354" max="3354" width="1.85546875" style="126" bestFit="1" customWidth="1"/>
    <col min="3355" max="3355" width="9.28515625" style="126" bestFit="1" customWidth="1"/>
    <col min="3356" max="3584" width="9.140625" style="126"/>
    <col min="3585" max="3586" width="4.7109375" style="126" bestFit="1" customWidth="1"/>
    <col min="3587" max="3587" width="1.85546875" style="126" bestFit="1" customWidth="1"/>
    <col min="3588" max="3589" width="2.85546875" style="126" bestFit="1" customWidth="1"/>
    <col min="3590" max="3590" width="1.85546875" style="126" bestFit="1" customWidth="1"/>
    <col min="3591" max="3591" width="4.7109375" style="126" bestFit="1" customWidth="1"/>
    <col min="3592" max="3592" width="5.5703125" style="126" bestFit="1" customWidth="1"/>
    <col min="3593" max="3593" width="9.28515625" style="126" bestFit="1" customWidth="1"/>
    <col min="3594" max="3594" width="8.42578125" style="126" bestFit="1" customWidth="1"/>
    <col min="3595" max="3595" width="4.7109375" style="126" bestFit="1" customWidth="1"/>
    <col min="3596" max="3596" width="1" style="126" bestFit="1" customWidth="1"/>
    <col min="3597" max="3597" width="3.7109375" style="126" bestFit="1" customWidth="1"/>
    <col min="3598" max="3598" width="1" style="126" bestFit="1" customWidth="1"/>
    <col min="3599" max="3599" width="2.85546875" style="126" bestFit="1" customWidth="1"/>
    <col min="3600" max="3600" width="1" style="126" bestFit="1" customWidth="1"/>
    <col min="3601" max="3601" width="3.7109375" style="126" bestFit="1" customWidth="1"/>
    <col min="3602" max="3602" width="1" style="126" bestFit="1" customWidth="1"/>
    <col min="3603" max="3603" width="2.85546875" style="126" bestFit="1" customWidth="1"/>
    <col min="3604" max="3604" width="1.85546875" style="126" bestFit="1" customWidth="1"/>
    <col min="3605" max="3606" width="1" style="126" bestFit="1" customWidth="1"/>
    <col min="3607" max="3607" width="5.5703125" style="126" bestFit="1" customWidth="1"/>
    <col min="3608" max="3608" width="1.85546875" style="126" bestFit="1" customWidth="1"/>
    <col min="3609" max="3609" width="2.85546875" style="126" bestFit="1" customWidth="1"/>
    <col min="3610" max="3610" width="1.85546875" style="126" bestFit="1" customWidth="1"/>
    <col min="3611" max="3611" width="9.28515625" style="126" bestFit="1" customWidth="1"/>
    <col min="3612" max="3840" width="9.140625" style="126"/>
    <col min="3841" max="3842" width="4.7109375" style="126" bestFit="1" customWidth="1"/>
    <col min="3843" max="3843" width="1.85546875" style="126" bestFit="1" customWidth="1"/>
    <col min="3844" max="3845" width="2.85546875" style="126" bestFit="1" customWidth="1"/>
    <col min="3846" max="3846" width="1.85546875" style="126" bestFit="1" customWidth="1"/>
    <col min="3847" max="3847" width="4.7109375" style="126" bestFit="1" customWidth="1"/>
    <col min="3848" max="3848" width="5.5703125" style="126" bestFit="1" customWidth="1"/>
    <col min="3849" max="3849" width="9.28515625" style="126" bestFit="1" customWidth="1"/>
    <col min="3850" max="3850" width="8.42578125" style="126" bestFit="1" customWidth="1"/>
    <col min="3851" max="3851" width="4.7109375" style="126" bestFit="1" customWidth="1"/>
    <col min="3852" max="3852" width="1" style="126" bestFit="1" customWidth="1"/>
    <col min="3853" max="3853" width="3.7109375" style="126" bestFit="1" customWidth="1"/>
    <col min="3854" max="3854" width="1" style="126" bestFit="1" customWidth="1"/>
    <col min="3855" max="3855" width="2.85546875" style="126" bestFit="1" customWidth="1"/>
    <col min="3856" max="3856" width="1" style="126" bestFit="1" customWidth="1"/>
    <col min="3857" max="3857" width="3.7109375" style="126" bestFit="1" customWidth="1"/>
    <col min="3858" max="3858" width="1" style="126" bestFit="1" customWidth="1"/>
    <col min="3859" max="3859" width="2.85546875" style="126" bestFit="1" customWidth="1"/>
    <col min="3860" max="3860" width="1.85546875" style="126" bestFit="1" customWidth="1"/>
    <col min="3861" max="3862" width="1" style="126" bestFit="1" customWidth="1"/>
    <col min="3863" max="3863" width="5.5703125" style="126" bestFit="1" customWidth="1"/>
    <col min="3864" max="3864" width="1.85546875" style="126" bestFit="1" customWidth="1"/>
    <col min="3865" max="3865" width="2.85546875" style="126" bestFit="1" customWidth="1"/>
    <col min="3866" max="3866" width="1.85546875" style="126" bestFit="1" customWidth="1"/>
    <col min="3867" max="3867" width="9.28515625" style="126" bestFit="1" customWidth="1"/>
    <col min="3868" max="4096" width="9.140625" style="126"/>
    <col min="4097" max="4098" width="4.7109375" style="126" bestFit="1" customWidth="1"/>
    <col min="4099" max="4099" width="1.85546875" style="126" bestFit="1" customWidth="1"/>
    <col min="4100" max="4101" width="2.85546875" style="126" bestFit="1" customWidth="1"/>
    <col min="4102" max="4102" width="1.85546875" style="126" bestFit="1" customWidth="1"/>
    <col min="4103" max="4103" width="4.7109375" style="126" bestFit="1" customWidth="1"/>
    <col min="4104" max="4104" width="5.5703125" style="126" bestFit="1" customWidth="1"/>
    <col min="4105" max="4105" width="9.28515625" style="126" bestFit="1" customWidth="1"/>
    <col min="4106" max="4106" width="8.42578125" style="126" bestFit="1" customWidth="1"/>
    <col min="4107" max="4107" width="4.7109375" style="126" bestFit="1" customWidth="1"/>
    <col min="4108" max="4108" width="1" style="126" bestFit="1" customWidth="1"/>
    <col min="4109" max="4109" width="3.7109375" style="126" bestFit="1" customWidth="1"/>
    <col min="4110" max="4110" width="1" style="126" bestFit="1" customWidth="1"/>
    <col min="4111" max="4111" width="2.85546875" style="126" bestFit="1" customWidth="1"/>
    <col min="4112" max="4112" width="1" style="126" bestFit="1" customWidth="1"/>
    <col min="4113" max="4113" width="3.7109375" style="126" bestFit="1" customWidth="1"/>
    <col min="4114" max="4114" width="1" style="126" bestFit="1" customWidth="1"/>
    <col min="4115" max="4115" width="2.85546875" style="126" bestFit="1" customWidth="1"/>
    <col min="4116" max="4116" width="1.85546875" style="126" bestFit="1" customWidth="1"/>
    <col min="4117" max="4118" width="1" style="126" bestFit="1" customWidth="1"/>
    <col min="4119" max="4119" width="5.5703125" style="126" bestFit="1" customWidth="1"/>
    <col min="4120" max="4120" width="1.85546875" style="126" bestFit="1" customWidth="1"/>
    <col min="4121" max="4121" width="2.85546875" style="126" bestFit="1" customWidth="1"/>
    <col min="4122" max="4122" width="1.85546875" style="126" bestFit="1" customWidth="1"/>
    <col min="4123" max="4123" width="9.28515625" style="126" bestFit="1" customWidth="1"/>
    <col min="4124" max="4352" width="9.140625" style="126"/>
    <col min="4353" max="4354" width="4.7109375" style="126" bestFit="1" customWidth="1"/>
    <col min="4355" max="4355" width="1.85546875" style="126" bestFit="1" customWidth="1"/>
    <col min="4356" max="4357" width="2.85546875" style="126" bestFit="1" customWidth="1"/>
    <col min="4358" max="4358" width="1.85546875" style="126" bestFit="1" customWidth="1"/>
    <col min="4359" max="4359" width="4.7109375" style="126" bestFit="1" customWidth="1"/>
    <col min="4360" max="4360" width="5.5703125" style="126" bestFit="1" customWidth="1"/>
    <col min="4361" max="4361" width="9.28515625" style="126" bestFit="1" customWidth="1"/>
    <col min="4362" max="4362" width="8.42578125" style="126" bestFit="1" customWidth="1"/>
    <col min="4363" max="4363" width="4.7109375" style="126" bestFit="1" customWidth="1"/>
    <col min="4364" max="4364" width="1" style="126" bestFit="1" customWidth="1"/>
    <col min="4365" max="4365" width="3.7109375" style="126" bestFit="1" customWidth="1"/>
    <col min="4366" max="4366" width="1" style="126" bestFit="1" customWidth="1"/>
    <col min="4367" max="4367" width="2.85546875" style="126" bestFit="1" customWidth="1"/>
    <col min="4368" max="4368" width="1" style="126" bestFit="1" customWidth="1"/>
    <col min="4369" max="4369" width="3.7109375" style="126" bestFit="1" customWidth="1"/>
    <col min="4370" max="4370" width="1" style="126" bestFit="1" customWidth="1"/>
    <col min="4371" max="4371" width="2.85546875" style="126" bestFit="1" customWidth="1"/>
    <col min="4372" max="4372" width="1.85546875" style="126" bestFit="1" customWidth="1"/>
    <col min="4373" max="4374" width="1" style="126" bestFit="1" customWidth="1"/>
    <col min="4375" max="4375" width="5.5703125" style="126" bestFit="1" customWidth="1"/>
    <col min="4376" max="4376" width="1.85546875" style="126" bestFit="1" customWidth="1"/>
    <col min="4377" max="4377" width="2.85546875" style="126" bestFit="1" customWidth="1"/>
    <col min="4378" max="4378" width="1.85546875" style="126" bestFit="1" customWidth="1"/>
    <col min="4379" max="4379" width="9.28515625" style="126" bestFit="1" customWidth="1"/>
    <col min="4380" max="4608" width="9.140625" style="126"/>
    <col min="4609" max="4610" width="4.7109375" style="126" bestFit="1" customWidth="1"/>
    <col min="4611" max="4611" width="1.85546875" style="126" bestFit="1" customWidth="1"/>
    <col min="4612" max="4613" width="2.85546875" style="126" bestFit="1" customWidth="1"/>
    <col min="4614" max="4614" width="1.85546875" style="126" bestFit="1" customWidth="1"/>
    <col min="4615" max="4615" width="4.7109375" style="126" bestFit="1" customWidth="1"/>
    <col min="4616" max="4616" width="5.5703125" style="126" bestFit="1" customWidth="1"/>
    <col min="4617" max="4617" width="9.28515625" style="126" bestFit="1" customWidth="1"/>
    <col min="4618" max="4618" width="8.42578125" style="126" bestFit="1" customWidth="1"/>
    <col min="4619" max="4619" width="4.7109375" style="126" bestFit="1" customWidth="1"/>
    <col min="4620" max="4620" width="1" style="126" bestFit="1" customWidth="1"/>
    <col min="4621" max="4621" width="3.7109375" style="126" bestFit="1" customWidth="1"/>
    <col min="4622" max="4622" width="1" style="126" bestFit="1" customWidth="1"/>
    <col min="4623" max="4623" width="2.85546875" style="126" bestFit="1" customWidth="1"/>
    <col min="4624" max="4624" width="1" style="126" bestFit="1" customWidth="1"/>
    <col min="4625" max="4625" width="3.7109375" style="126" bestFit="1" customWidth="1"/>
    <col min="4626" max="4626" width="1" style="126" bestFit="1" customWidth="1"/>
    <col min="4627" max="4627" width="2.85546875" style="126" bestFit="1" customWidth="1"/>
    <col min="4628" max="4628" width="1.85546875" style="126" bestFit="1" customWidth="1"/>
    <col min="4629" max="4630" width="1" style="126" bestFit="1" customWidth="1"/>
    <col min="4631" max="4631" width="5.5703125" style="126" bestFit="1" customWidth="1"/>
    <col min="4632" max="4632" width="1.85546875" style="126" bestFit="1" customWidth="1"/>
    <col min="4633" max="4633" width="2.85546875" style="126" bestFit="1" customWidth="1"/>
    <col min="4634" max="4634" width="1.85546875" style="126" bestFit="1" customWidth="1"/>
    <col min="4635" max="4635" width="9.28515625" style="126" bestFit="1" customWidth="1"/>
    <col min="4636" max="4864" width="9.140625" style="126"/>
    <col min="4865" max="4866" width="4.7109375" style="126" bestFit="1" customWidth="1"/>
    <col min="4867" max="4867" width="1.85546875" style="126" bestFit="1" customWidth="1"/>
    <col min="4868" max="4869" width="2.85546875" style="126" bestFit="1" customWidth="1"/>
    <col min="4870" max="4870" width="1.85546875" style="126" bestFit="1" customWidth="1"/>
    <col min="4871" max="4871" width="4.7109375" style="126" bestFit="1" customWidth="1"/>
    <col min="4872" max="4872" width="5.5703125" style="126" bestFit="1" customWidth="1"/>
    <col min="4873" max="4873" width="9.28515625" style="126" bestFit="1" customWidth="1"/>
    <col min="4874" max="4874" width="8.42578125" style="126" bestFit="1" customWidth="1"/>
    <col min="4875" max="4875" width="4.7109375" style="126" bestFit="1" customWidth="1"/>
    <col min="4876" max="4876" width="1" style="126" bestFit="1" customWidth="1"/>
    <col min="4877" max="4877" width="3.7109375" style="126" bestFit="1" customWidth="1"/>
    <col min="4878" max="4878" width="1" style="126" bestFit="1" customWidth="1"/>
    <col min="4879" max="4879" width="2.85546875" style="126" bestFit="1" customWidth="1"/>
    <col min="4880" max="4880" width="1" style="126" bestFit="1" customWidth="1"/>
    <col min="4881" max="4881" width="3.7109375" style="126" bestFit="1" customWidth="1"/>
    <col min="4882" max="4882" width="1" style="126" bestFit="1" customWidth="1"/>
    <col min="4883" max="4883" width="2.85546875" style="126" bestFit="1" customWidth="1"/>
    <col min="4884" max="4884" width="1.85546875" style="126" bestFit="1" customWidth="1"/>
    <col min="4885" max="4886" width="1" style="126" bestFit="1" customWidth="1"/>
    <col min="4887" max="4887" width="5.5703125" style="126" bestFit="1" customWidth="1"/>
    <col min="4888" max="4888" width="1.85546875" style="126" bestFit="1" customWidth="1"/>
    <col min="4889" max="4889" width="2.85546875" style="126" bestFit="1" customWidth="1"/>
    <col min="4890" max="4890" width="1.85546875" style="126" bestFit="1" customWidth="1"/>
    <col min="4891" max="4891" width="9.28515625" style="126" bestFit="1" customWidth="1"/>
    <col min="4892" max="5120" width="9.140625" style="126"/>
    <col min="5121" max="5122" width="4.7109375" style="126" bestFit="1" customWidth="1"/>
    <col min="5123" max="5123" width="1.85546875" style="126" bestFit="1" customWidth="1"/>
    <col min="5124" max="5125" width="2.85546875" style="126" bestFit="1" customWidth="1"/>
    <col min="5126" max="5126" width="1.85546875" style="126" bestFit="1" customWidth="1"/>
    <col min="5127" max="5127" width="4.7109375" style="126" bestFit="1" customWidth="1"/>
    <col min="5128" max="5128" width="5.5703125" style="126" bestFit="1" customWidth="1"/>
    <col min="5129" max="5129" width="9.28515625" style="126" bestFit="1" customWidth="1"/>
    <col min="5130" max="5130" width="8.42578125" style="126" bestFit="1" customWidth="1"/>
    <col min="5131" max="5131" width="4.7109375" style="126" bestFit="1" customWidth="1"/>
    <col min="5132" max="5132" width="1" style="126" bestFit="1" customWidth="1"/>
    <col min="5133" max="5133" width="3.7109375" style="126" bestFit="1" customWidth="1"/>
    <col min="5134" max="5134" width="1" style="126" bestFit="1" customWidth="1"/>
    <col min="5135" max="5135" width="2.85546875" style="126" bestFit="1" customWidth="1"/>
    <col min="5136" max="5136" width="1" style="126" bestFit="1" customWidth="1"/>
    <col min="5137" max="5137" width="3.7109375" style="126" bestFit="1" customWidth="1"/>
    <col min="5138" max="5138" width="1" style="126" bestFit="1" customWidth="1"/>
    <col min="5139" max="5139" width="2.85546875" style="126" bestFit="1" customWidth="1"/>
    <col min="5140" max="5140" width="1.85546875" style="126" bestFit="1" customWidth="1"/>
    <col min="5141" max="5142" width="1" style="126" bestFit="1" customWidth="1"/>
    <col min="5143" max="5143" width="5.5703125" style="126" bestFit="1" customWidth="1"/>
    <col min="5144" max="5144" width="1.85546875" style="126" bestFit="1" customWidth="1"/>
    <col min="5145" max="5145" width="2.85546875" style="126" bestFit="1" customWidth="1"/>
    <col min="5146" max="5146" width="1.85546875" style="126" bestFit="1" customWidth="1"/>
    <col min="5147" max="5147" width="9.28515625" style="126" bestFit="1" customWidth="1"/>
    <col min="5148" max="5376" width="9.140625" style="126"/>
    <col min="5377" max="5378" width="4.7109375" style="126" bestFit="1" customWidth="1"/>
    <col min="5379" max="5379" width="1.85546875" style="126" bestFit="1" customWidth="1"/>
    <col min="5380" max="5381" width="2.85546875" style="126" bestFit="1" customWidth="1"/>
    <col min="5382" max="5382" width="1.85546875" style="126" bestFit="1" customWidth="1"/>
    <col min="5383" max="5383" width="4.7109375" style="126" bestFit="1" customWidth="1"/>
    <col min="5384" max="5384" width="5.5703125" style="126" bestFit="1" customWidth="1"/>
    <col min="5385" max="5385" width="9.28515625" style="126" bestFit="1" customWidth="1"/>
    <col min="5386" max="5386" width="8.42578125" style="126" bestFit="1" customWidth="1"/>
    <col min="5387" max="5387" width="4.7109375" style="126" bestFit="1" customWidth="1"/>
    <col min="5388" max="5388" width="1" style="126" bestFit="1" customWidth="1"/>
    <col min="5389" max="5389" width="3.7109375" style="126" bestFit="1" customWidth="1"/>
    <col min="5390" max="5390" width="1" style="126" bestFit="1" customWidth="1"/>
    <col min="5391" max="5391" width="2.85546875" style="126" bestFit="1" customWidth="1"/>
    <col min="5392" max="5392" width="1" style="126" bestFit="1" customWidth="1"/>
    <col min="5393" max="5393" width="3.7109375" style="126" bestFit="1" customWidth="1"/>
    <col min="5394" max="5394" width="1" style="126" bestFit="1" customWidth="1"/>
    <col min="5395" max="5395" width="2.85546875" style="126" bestFit="1" customWidth="1"/>
    <col min="5396" max="5396" width="1.85546875" style="126" bestFit="1" customWidth="1"/>
    <col min="5397" max="5398" width="1" style="126" bestFit="1" customWidth="1"/>
    <col min="5399" max="5399" width="5.5703125" style="126" bestFit="1" customWidth="1"/>
    <col min="5400" max="5400" width="1.85546875" style="126" bestFit="1" customWidth="1"/>
    <col min="5401" max="5401" width="2.85546875" style="126" bestFit="1" customWidth="1"/>
    <col min="5402" max="5402" width="1.85546875" style="126" bestFit="1" customWidth="1"/>
    <col min="5403" max="5403" width="9.28515625" style="126" bestFit="1" customWidth="1"/>
    <col min="5404" max="5632" width="9.140625" style="126"/>
    <col min="5633" max="5634" width="4.7109375" style="126" bestFit="1" customWidth="1"/>
    <col min="5635" max="5635" width="1.85546875" style="126" bestFit="1" customWidth="1"/>
    <col min="5636" max="5637" width="2.85546875" style="126" bestFit="1" customWidth="1"/>
    <col min="5638" max="5638" width="1.85546875" style="126" bestFit="1" customWidth="1"/>
    <col min="5639" max="5639" width="4.7109375" style="126" bestFit="1" customWidth="1"/>
    <col min="5640" max="5640" width="5.5703125" style="126" bestFit="1" customWidth="1"/>
    <col min="5641" max="5641" width="9.28515625" style="126" bestFit="1" customWidth="1"/>
    <col min="5642" max="5642" width="8.42578125" style="126" bestFit="1" customWidth="1"/>
    <col min="5643" max="5643" width="4.7109375" style="126" bestFit="1" customWidth="1"/>
    <col min="5644" max="5644" width="1" style="126" bestFit="1" customWidth="1"/>
    <col min="5645" max="5645" width="3.7109375" style="126" bestFit="1" customWidth="1"/>
    <col min="5646" max="5646" width="1" style="126" bestFit="1" customWidth="1"/>
    <col min="5647" max="5647" width="2.85546875" style="126" bestFit="1" customWidth="1"/>
    <col min="5648" max="5648" width="1" style="126" bestFit="1" customWidth="1"/>
    <col min="5649" max="5649" width="3.7109375" style="126" bestFit="1" customWidth="1"/>
    <col min="5650" max="5650" width="1" style="126" bestFit="1" customWidth="1"/>
    <col min="5651" max="5651" width="2.85546875" style="126" bestFit="1" customWidth="1"/>
    <col min="5652" max="5652" width="1.85546875" style="126" bestFit="1" customWidth="1"/>
    <col min="5653" max="5654" width="1" style="126" bestFit="1" customWidth="1"/>
    <col min="5655" max="5655" width="5.5703125" style="126" bestFit="1" customWidth="1"/>
    <col min="5656" max="5656" width="1.85546875" style="126" bestFit="1" customWidth="1"/>
    <col min="5657" max="5657" width="2.85546875" style="126" bestFit="1" customWidth="1"/>
    <col min="5658" max="5658" width="1.85546875" style="126" bestFit="1" customWidth="1"/>
    <col min="5659" max="5659" width="9.28515625" style="126" bestFit="1" customWidth="1"/>
    <col min="5660" max="5888" width="9.140625" style="126"/>
    <col min="5889" max="5890" width="4.7109375" style="126" bestFit="1" customWidth="1"/>
    <col min="5891" max="5891" width="1.85546875" style="126" bestFit="1" customWidth="1"/>
    <col min="5892" max="5893" width="2.85546875" style="126" bestFit="1" customWidth="1"/>
    <col min="5894" max="5894" width="1.85546875" style="126" bestFit="1" customWidth="1"/>
    <col min="5895" max="5895" width="4.7109375" style="126" bestFit="1" customWidth="1"/>
    <col min="5896" max="5896" width="5.5703125" style="126" bestFit="1" customWidth="1"/>
    <col min="5897" max="5897" width="9.28515625" style="126" bestFit="1" customWidth="1"/>
    <col min="5898" max="5898" width="8.42578125" style="126" bestFit="1" customWidth="1"/>
    <col min="5899" max="5899" width="4.7109375" style="126" bestFit="1" customWidth="1"/>
    <col min="5900" max="5900" width="1" style="126" bestFit="1" customWidth="1"/>
    <col min="5901" max="5901" width="3.7109375" style="126" bestFit="1" customWidth="1"/>
    <col min="5902" max="5902" width="1" style="126" bestFit="1" customWidth="1"/>
    <col min="5903" max="5903" width="2.85546875" style="126" bestFit="1" customWidth="1"/>
    <col min="5904" max="5904" width="1" style="126" bestFit="1" customWidth="1"/>
    <col min="5905" max="5905" width="3.7109375" style="126" bestFit="1" customWidth="1"/>
    <col min="5906" max="5906" width="1" style="126" bestFit="1" customWidth="1"/>
    <col min="5907" max="5907" width="2.85546875" style="126" bestFit="1" customWidth="1"/>
    <col min="5908" max="5908" width="1.85546875" style="126" bestFit="1" customWidth="1"/>
    <col min="5909" max="5910" width="1" style="126" bestFit="1" customWidth="1"/>
    <col min="5911" max="5911" width="5.5703125" style="126" bestFit="1" customWidth="1"/>
    <col min="5912" max="5912" width="1.85546875" style="126" bestFit="1" customWidth="1"/>
    <col min="5913" max="5913" width="2.85546875" style="126" bestFit="1" customWidth="1"/>
    <col min="5914" max="5914" width="1.85546875" style="126" bestFit="1" customWidth="1"/>
    <col min="5915" max="5915" width="9.28515625" style="126" bestFit="1" customWidth="1"/>
    <col min="5916" max="6144" width="9.140625" style="126"/>
    <col min="6145" max="6146" width="4.7109375" style="126" bestFit="1" customWidth="1"/>
    <col min="6147" max="6147" width="1.85546875" style="126" bestFit="1" customWidth="1"/>
    <col min="6148" max="6149" width="2.85546875" style="126" bestFit="1" customWidth="1"/>
    <col min="6150" max="6150" width="1.85546875" style="126" bestFit="1" customWidth="1"/>
    <col min="6151" max="6151" width="4.7109375" style="126" bestFit="1" customWidth="1"/>
    <col min="6152" max="6152" width="5.5703125" style="126" bestFit="1" customWidth="1"/>
    <col min="6153" max="6153" width="9.28515625" style="126" bestFit="1" customWidth="1"/>
    <col min="6154" max="6154" width="8.42578125" style="126" bestFit="1" customWidth="1"/>
    <col min="6155" max="6155" width="4.7109375" style="126" bestFit="1" customWidth="1"/>
    <col min="6156" max="6156" width="1" style="126" bestFit="1" customWidth="1"/>
    <col min="6157" max="6157" width="3.7109375" style="126" bestFit="1" customWidth="1"/>
    <col min="6158" max="6158" width="1" style="126" bestFit="1" customWidth="1"/>
    <col min="6159" max="6159" width="2.85546875" style="126" bestFit="1" customWidth="1"/>
    <col min="6160" max="6160" width="1" style="126" bestFit="1" customWidth="1"/>
    <col min="6161" max="6161" width="3.7109375" style="126" bestFit="1" customWidth="1"/>
    <col min="6162" max="6162" width="1" style="126" bestFit="1" customWidth="1"/>
    <col min="6163" max="6163" width="2.85546875" style="126" bestFit="1" customWidth="1"/>
    <col min="6164" max="6164" width="1.85546875" style="126" bestFit="1" customWidth="1"/>
    <col min="6165" max="6166" width="1" style="126" bestFit="1" customWidth="1"/>
    <col min="6167" max="6167" width="5.5703125" style="126" bestFit="1" customWidth="1"/>
    <col min="6168" max="6168" width="1.85546875" style="126" bestFit="1" customWidth="1"/>
    <col min="6169" max="6169" width="2.85546875" style="126" bestFit="1" customWidth="1"/>
    <col min="6170" max="6170" width="1.85546875" style="126" bestFit="1" customWidth="1"/>
    <col min="6171" max="6171" width="9.28515625" style="126" bestFit="1" customWidth="1"/>
    <col min="6172" max="6400" width="9.140625" style="126"/>
    <col min="6401" max="6402" width="4.7109375" style="126" bestFit="1" customWidth="1"/>
    <col min="6403" max="6403" width="1.85546875" style="126" bestFit="1" customWidth="1"/>
    <col min="6404" max="6405" width="2.85546875" style="126" bestFit="1" customWidth="1"/>
    <col min="6406" max="6406" width="1.85546875" style="126" bestFit="1" customWidth="1"/>
    <col min="6407" max="6407" width="4.7109375" style="126" bestFit="1" customWidth="1"/>
    <col min="6408" max="6408" width="5.5703125" style="126" bestFit="1" customWidth="1"/>
    <col min="6409" max="6409" width="9.28515625" style="126" bestFit="1" customWidth="1"/>
    <col min="6410" max="6410" width="8.42578125" style="126" bestFit="1" customWidth="1"/>
    <col min="6411" max="6411" width="4.7109375" style="126" bestFit="1" customWidth="1"/>
    <col min="6412" max="6412" width="1" style="126" bestFit="1" customWidth="1"/>
    <col min="6413" max="6413" width="3.7109375" style="126" bestFit="1" customWidth="1"/>
    <col min="6414" max="6414" width="1" style="126" bestFit="1" customWidth="1"/>
    <col min="6415" max="6415" width="2.85546875" style="126" bestFit="1" customWidth="1"/>
    <col min="6416" max="6416" width="1" style="126" bestFit="1" customWidth="1"/>
    <col min="6417" max="6417" width="3.7109375" style="126" bestFit="1" customWidth="1"/>
    <col min="6418" max="6418" width="1" style="126" bestFit="1" customWidth="1"/>
    <col min="6419" max="6419" width="2.85546875" style="126" bestFit="1" customWidth="1"/>
    <col min="6420" max="6420" width="1.85546875" style="126" bestFit="1" customWidth="1"/>
    <col min="6421" max="6422" width="1" style="126" bestFit="1" customWidth="1"/>
    <col min="6423" max="6423" width="5.5703125" style="126" bestFit="1" customWidth="1"/>
    <col min="6424" max="6424" width="1.85546875" style="126" bestFit="1" customWidth="1"/>
    <col min="6425" max="6425" width="2.85546875" style="126" bestFit="1" customWidth="1"/>
    <col min="6426" max="6426" width="1.85546875" style="126" bestFit="1" customWidth="1"/>
    <col min="6427" max="6427" width="9.28515625" style="126" bestFit="1" customWidth="1"/>
    <col min="6428" max="6656" width="9.140625" style="126"/>
    <col min="6657" max="6658" width="4.7109375" style="126" bestFit="1" customWidth="1"/>
    <col min="6659" max="6659" width="1.85546875" style="126" bestFit="1" customWidth="1"/>
    <col min="6660" max="6661" width="2.85546875" style="126" bestFit="1" customWidth="1"/>
    <col min="6662" max="6662" width="1.85546875" style="126" bestFit="1" customWidth="1"/>
    <col min="6663" max="6663" width="4.7109375" style="126" bestFit="1" customWidth="1"/>
    <col min="6664" max="6664" width="5.5703125" style="126" bestFit="1" customWidth="1"/>
    <col min="6665" max="6665" width="9.28515625" style="126" bestFit="1" customWidth="1"/>
    <col min="6666" max="6666" width="8.42578125" style="126" bestFit="1" customWidth="1"/>
    <col min="6667" max="6667" width="4.7109375" style="126" bestFit="1" customWidth="1"/>
    <col min="6668" max="6668" width="1" style="126" bestFit="1" customWidth="1"/>
    <col min="6669" max="6669" width="3.7109375" style="126" bestFit="1" customWidth="1"/>
    <col min="6670" max="6670" width="1" style="126" bestFit="1" customWidth="1"/>
    <col min="6671" max="6671" width="2.85546875" style="126" bestFit="1" customWidth="1"/>
    <col min="6672" max="6672" width="1" style="126" bestFit="1" customWidth="1"/>
    <col min="6673" max="6673" width="3.7109375" style="126" bestFit="1" customWidth="1"/>
    <col min="6674" max="6674" width="1" style="126" bestFit="1" customWidth="1"/>
    <col min="6675" max="6675" width="2.85546875" style="126" bestFit="1" customWidth="1"/>
    <col min="6676" max="6676" width="1.85546875" style="126" bestFit="1" customWidth="1"/>
    <col min="6677" max="6678" width="1" style="126" bestFit="1" customWidth="1"/>
    <col min="6679" max="6679" width="5.5703125" style="126" bestFit="1" customWidth="1"/>
    <col min="6680" max="6680" width="1.85546875" style="126" bestFit="1" customWidth="1"/>
    <col min="6681" max="6681" width="2.85546875" style="126" bestFit="1" customWidth="1"/>
    <col min="6682" max="6682" width="1.85546875" style="126" bestFit="1" customWidth="1"/>
    <col min="6683" max="6683" width="9.28515625" style="126" bestFit="1" customWidth="1"/>
    <col min="6684" max="6912" width="9.140625" style="126"/>
    <col min="6913" max="6914" width="4.7109375" style="126" bestFit="1" customWidth="1"/>
    <col min="6915" max="6915" width="1.85546875" style="126" bestFit="1" customWidth="1"/>
    <col min="6916" max="6917" width="2.85546875" style="126" bestFit="1" customWidth="1"/>
    <col min="6918" max="6918" width="1.85546875" style="126" bestFit="1" customWidth="1"/>
    <col min="6919" max="6919" width="4.7109375" style="126" bestFit="1" customWidth="1"/>
    <col min="6920" max="6920" width="5.5703125" style="126" bestFit="1" customWidth="1"/>
    <col min="6921" max="6921" width="9.28515625" style="126" bestFit="1" customWidth="1"/>
    <col min="6922" max="6922" width="8.42578125" style="126" bestFit="1" customWidth="1"/>
    <col min="6923" max="6923" width="4.7109375" style="126" bestFit="1" customWidth="1"/>
    <col min="6924" max="6924" width="1" style="126" bestFit="1" customWidth="1"/>
    <col min="6925" max="6925" width="3.7109375" style="126" bestFit="1" customWidth="1"/>
    <col min="6926" max="6926" width="1" style="126" bestFit="1" customWidth="1"/>
    <col min="6927" max="6927" width="2.85546875" style="126" bestFit="1" customWidth="1"/>
    <col min="6928" max="6928" width="1" style="126" bestFit="1" customWidth="1"/>
    <col min="6929" max="6929" width="3.7109375" style="126" bestFit="1" customWidth="1"/>
    <col min="6930" max="6930" width="1" style="126" bestFit="1" customWidth="1"/>
    <col min="6931" max="6931" width="2.85546875" style="126" bestFit="1" customWidth="1"/>
    <col min="6932" max="6932" width="1.85546875" style="126" bestFit="1" customWidth="1"/>
    <col min="6933" max="6934" width="1" style="126" bestFit="1" customWidth="1"/>
    <col min="6935" max="6935" width="5.5703125" style="126" bestFit="1" customWidth="1"/>
    <col min="6936" max="6936" width="1.85546875" style="126" bestFit="1" customWidth="1"/>
    <col min="6937" max="6937" width="2.85546875" style="126" bestFit="1" customWidth="1"/>
    <col min="6938" max="6938" width="1.85546875" style="126" bestFit="1" customWidth="1"/>
    <col min="6939" max="6939" width="9.28515625" style="126" bestFit="1" customWidth="1"/>
    <col min="6940" max="7168" width="9.140625" style="126"/>
    <col min="7169" max="7170" width="4.7109375" style="126" bestFit="1" customWidth="1"/>
    <col min="7171" max="7171" width="1.85546875" style="126" bestFit="1" customWidth="1"/>
    <col min="7172" max="7173" width="2.85546875" style="126" bestFit="1" customWidth="1"/>
    <col min="7174" max="7174" width="1.85546875" style="126" bestFit="1" customWidth="1"/>
    <col min="7175" max="7175" width="4.7109375" style="126" bestFit="1" customWidth="1"/>
    <col min="7176" max="7176" width="5.5703125" style="126" bestFit="1" customWidth="1"/>
    <col min="7177" max="7177" width="9.28515625" style="126" bestFit="1" customWidth="1"/>
    <col min="7178" max="7178" width="8.42578125" style="126" bestFit="1" customWidth="1"/>
    <col min="7179" max="7179" width="4.7109375" style="126" bestFit="1" customWidth="1"/>
    <col min="7180" max="7180" width="1" style="126" bestFit="1" customWidth="1"/>
    <col min="7181" max="7181" width="3.7109375" style="126" bestFit="1" customWidth="1"/>
    <col min="7182" max="7182" width="1" style="126" bestFit="1" customWidth="1"/>
    <col min="7183" max="7183" width="2.85546875" style="126" bestFit="1" customWidth="1"/>
    <col min="7184" max="7184" width="1" style="126" bestFit="1" customWidth="1"/>
    <col min="7185" max="7185" width="3.7109375" style="126" bestFit="1" customWidth="1"/>
    <col min="7186" max="7186" width="1" style="126" bestFit="1" customWidth="1"/>
    <col min="7187" max="7187" width="2.85546875" style="126" bestFit="1" customWidth="1"/>
    <col min="7188" max="7188" width="1.85546875" style="126" bestFit="1" customWidth="1"/>
    <col min="7189" max="7190" width="1" style="126" bestFit="1" customWidth="1"/>
    <col min="7191" max="7191" width="5.5703125" style="126" bestFit="1" customWidth="1"/>
    <col min="7192" max="7192" width="1.85546875" style="126" bestFit="1" customWidth="1"/>
    <col min="7193" max="7193" width="2.85546875" style="126" bestFit="1" customWidth="1"/>
    <col min="7194" max="7194" width="1.85546875" style="126" bestFit="1" customWidth="1"/>
    <col min="7195" max="7195" width="9.28515625" style="126" bestFit="1" customWidth="1"/>
    <col min="7196" max="7424" width="9.140625" style="126"/>
    <col min="7425" max="7426" width="4.7109375" style="126" bestFit="1" customWidth="1"/>
    <col min="7427" max="7427" width="1.85546875" style="126" bestFit="1" customWidth="1"/>
    <col min="7428" max="7429" width="2.85546875" style="126" bestFit="1" customWidth="1"/>
    <col min="7430" max="7430" width="1.85546875" style="126" bestFit="1" customWidth="1"/>
    <col min="7431" max="7431" width="4.7109375" style="126" bestFit="1" customWidth="1"/>
    <col min="7432" max="7432" width="5.5703125" style="126" bestFit="1" customWidth="1"/>
    <col min="7433" max="7433" width="9.28515625" style="126" bestFit="1" customWidth="1"/>
    <col min="7434" max="7434" width="8.42578125" style="126" bestFit="1" customWidth="1"/>
    <col min="7435" max="7435" width="4.7109375" style="126" bestFit="1" customWidth="1"/>
    <col min="7436" max="7436" width="1" style="126" bestFit="1" customWidth="1"/>
    <col min="7437" max="7437" width="3.7109375" style="126" bestFit="1" customWidth="1"/>
    <col min="7438" max="7438" width="1" style="126" bestFit="1" customWidth="1"/>
    <col min="7439" max="7439" width="2.85546875" style="126" bestFit="1" customWidth="1"/>
    <col min="7440" max="7440" width="1" style="126" bestFit="1" customWidth="1"/>
    <col min="7441" max="7441" width="3.7109375" style="126" bestFit="1" customWidth="1"/>
    <col min="7442" max="7442" width="1" style="126" bestFit="1" customWidth="1"/>
    <col min="7443" max="7443" width="2.85546875" style="126" bestFit="1" customWidth="1"/>
    <col min="7444" max="7444" width="1.85546875" style="126" bestFit="1" customWidth="1"/>
    <col min="7445" max="7446" width="1" style="126" bestFit="1" customWidth="1"/>
    <col min="7447" max="7447" width="5.5703125" style="126" bestFit="1" customWidth="1"/>
    <col min="7448" max="7448" width="1.85546875" style="126" bestFit="1" customWidth="1"/>
    <col min="7449" max="7449" width="2.85546875" style="126" bestFit="1" customWidth="1"/>
    <col min="7450" max="7450" width="1.85546875" style="126" bestFit="1" customWidth="1"/>
    <col min="7451" max="7451" width="9.28515625" style="126" bestFit="1" customWidth="1"/>
    <col min="7452" max="7680" width="9.140625" style="126"/>
    <col min="7681" max="7682" width="4.7109375" style="126" bestFit="1" customWidth="1"/>
    <col min="7683" max="7683" width="1.85546875" style="126" bestFit="1" customWidth="1"/>
    <col min="7684" max="7685" width="2.85546875" style="126" bestFit="1" customWidth="1"/>
    <col min="7686" max="7686" width="1.85546875" style="126" bestFit="1" customWidth="1"/>
    <col min="7687" max="7687" width="4.7109375" style="126" bestFit="1" customWidth="1"/>
    <col min="7688" max="7688" width="5.5703125" style="126" bestFit="1" customWidth="1"/>
    <col min="7689" max="7689" width="9.28515625" style="126" bestFit="1" customWidth="1"/>
    <col min="7690" max="7690" width="8.42578125" style="126" bestFit="1" customWidth="1"/>
    <col min="7691" max="7691" width="4.7109375" style="126" bestFit="1" customWidth="1"/>
    <col min="7692" max="7692" width="1" style="126" bestFit="1" customWidth="1"/>
    <col min="7693" max="7693" width="3.7109375" style="126" bestFit="1" customWidth="1"/>
    <col min="7694" max="7694" width="1" style="126" bestFit="1" customWidth="1"/>
    <col min="7695" max="7695" width="2.85546875" style="126" bestFit="1" customWidth="1"/>
    <col min="7696" max="7696" width="1" style="126" bestFit="1" customWidth="1"/>
    <col min="7697" max="7697" width="3.7109375" style="126" bestFit="1" customWidth="1"/>
    <col min="7698" max="7698" width="1" style="126" bestFit="1" customWidth="1"/>
    <col min="7699" max="7699" width="2.85546875" style="126" bestFit="1" customWidth="1"/>
    <col min="7700" max="7700" width="1.85546875" style="126" bestFit="1" customWidth="1"/>
    <col min="7701" max="7702" width="1" style="126" bestFit="1" customWidth="1"/>
    <col min="7703" max="7703" width="5.5703125" style="126" bestFit="1" customWidth="1"/>
    <col min="7704" max="7704" width="1.85546875" style="126" bestFit="1" customWidth="1"/>
    <col min="7705" max="7705" width="2.85546875" style="126" bestFit="1" customWidth="1"/>
    <col min="7706" max="7706" width="1.85546875" style="126" bestFit="1" customWidth="1"/>
    <col min="7707" max="7707" width="9.28515625" style="126" bestFit="1" customWidth="1"/>
    <col min="7708" max="7936" width="9.140625" style="126"/>
    <col min="7937" max="7938" width="4.7109375" style="126" bestFit="1" customWidth="1"/>
    <col min="7939" max="7939" width="1.85546875" style="126" bestFit="1" customWidth="1"/>
    <col min="7940" max="7941" width="2.85546875" style="126" bestFit="1" customWidth="1"/>
    <col min="7942" max="7942" width="1.85546875" style="126" bestFit="1" customWidth="1"/>
    <col min="7943" max="7943" width="4.7109375" style="126" bestFit="1" customWidth="1"/>
    <col min="7944" max="7944" width="5.5703125" style="126" bestFit="1" customWidth="1"/>
    <col min="7945" max="7945" width="9.28515625" style="126" bestFit="1" customWidth="1"/>
    <col min="7946" max="7946" width="8.42578125" style="126" bestFit="1" customWidth="1"/>
    <col min="7947" max="7947" width="4.7109375" style="126" bestFit="1" customWidth="1"/>
    <col min="7948" max="7948" width="1" style="126" bestFit="1" customWidth="1"/>
    <col min="7949" max="7949" width="3.7109375" style="126" bestFit="1" customWidth="1"/>
    <col min="7950" max="7950" width="1" style="126" bestFit="1" customWidth="1"/>
    <col min="7951" max="7951" width="2.85546875" style="126" bestFit="1" customWidth="1"/>
    <col min="7952" max="7952" width="1" style="126" bestFit="1" customWidth="1"/>
    <col min="7953" max="7953" width="3.7109375" style="126" bestFit="1" customWidth="1"/>
    <col min="7954" max="7954" width="1" style="126" bestFit="1" customWidth="1"/>
    <col min="7955" max="7955" width="2.85546875" style="126" bestFit="1" customWidth="1"/>
    <col min="7956" max="7956" width="1.85546875" style="126" bestFit="1" customWidth="1"/>
    <col min="7957" max="7958" width="1" style="126" bestFit="1" customWidth="1"/>
    <col min="7959" max="7959" width="5.5703125" style="126" bestFit="1" customWidth="1"/>
    <col min="7960" max="7960" width="1.85546875" style="126" bestFit="1" customWidth="1"/>
    <col min="7961" max="7961" width="2.85546875" style="126" bestFit="1" customWidth="1"/>
    <col min="7962" max="7962" width="1.85546875" style="126" bestFit="1" customWidth="1"/>
    <col min="7963" max="7963" width="9.28515625" style="126" bestFit="1" customWidth="1"/>
    <col min="7964" max="8192" width="9.140625" style="126"/>
    <col min="8193" max="8194" width="4.7109375" style="126" bestFit="1" customWidth="1"/>
    <col min="8195" max="8195" width="1.85546875" style="126" bestFit="1" customWidth="1"/>
    <col min="8196" max="8197" width="2.85546875" style="126" bestFit="1" customWidth="1"/>
    <col min="8198" max="8198" width="1.85546875" style="126" bestFit="1" customWidth="1"/>
    <col min="8199" max="8199" width="4.7109375" style="126" bestFit="1" customWidth="1"/>
    <col min="8200" max="8200" width="5.5703125" style="126" bestFit="1" customWidth="1"/>
    <col min="8201" max="8201" width="9.28515625" style="126" bestFit="1" customWidth="1"/>
    <col min="8202" max="8202" width="8.42578125" style="126" bestFit="1" customWidth="1"/>
    <col min="8203" max="8203" width="4.7109375" style="126" bestFit="1" customWidth="1"/>
    <col min="8204" max="8204" width="1" style="126" bestFit="1" customWidth="1"/>
    <col min="8205" max="8205" width="3.7109375" style="126" bestFit="1" customWidth="1"/>
    <col min="8206" max="8206" width="1" style="126" bestFit="1" customWidth="1"/>
    <col min="8207" max="8207" width="2.85546875" style="126" bestFit="1" customWidth="1"/>
    <col min="8208" max="8208" width="1" style="126" bestFit="1" customWidth="1"/>
    <col min="8209" max="8209" width="3.7109375" style="126" bestFit="1" customWidth="1"/>
    <col min="8210" max="8210" width="1" style="126" bestFit="1" customWidth="1"/>
    <col min="8211" max="8211" width="2.85546875" style="126" bestFit="1" customWidth="1"/>
    <col min="8212" max="8212" width="1.85546875" style="126" bestFit="1" customWidth="1"/>
    <col min="8213" max="8214" width="1" style="126" bestFit="1" customWidth="1"/>
    <col min="8215" max="8215" width="5.5703125" style="126" bestFit="1" customWidth="1"/>
    <col min="8216" max="8216" width="1.85546875" style="126" bestFit="1" customWidth="1"/>
    <col min="8217" max="8217" width="2.85546875" style="126" bestFit="1" customWidth="1"/>
    <col min="8218" max="8218" width="1.85546875" style="126" bestFit="1" customWidth="1"/>
    <col min="8219" max="8219" width="9.28515625" style="126" bestFit="1" customWidth="1"/>
    <col min="8220" max="8448" width="9.140625" style="126"/>
    <col min="8449" max="8450" width="4.7109375" style="126" bestFit="1" customWidth="1"/>
    <col min="8451" max="8451" width="1.85546875" style="126" bestFit="1" customWidth="1"/>
    <col min="8452" max="8453" width="2.85546875" style="126" bestFit="1" customWidth="1"/>
    <col min="8454" max="8454" width="1.85546875" style="126" bestFit="1" customWidth="1"/>
    <col min="8455" max="8455" width="4.7109375" style="126" bestFit="1" customWidth="1"/>
    <col min="8456" max="8456" width="5.5703125" style="126" bestFit="1" customWidth="1"/>
    <col min="8457" max="8457" width="9.28515625" style="126" bestFit="1" customWidth="1"/>
    <col min="8458" max="8458" width="8.42578125" style="126" bestFit="1" customWidth="1"/>
    <col min="8459" max="8459" width="4.7109375" style="126" bestFit="1" customWidth="1"/>
    <col min="8460" max="8460" width="1" style="126" bestFit="1" customWidth="1"/>
    <col min="8461" max="8461" width="3.7109375" style="126" bestFit="1" customWidth="1"/>
    <col min="8462" max="8462" width="1" style="126" bestFit="1" customWidth="1"/>
    <col min="8463" max="8463" width="2.85546875" style="126" bestFit="1" customWidth="1"/>
    <col min="8464" max="8464" width="1" style="126" bestFit="1" customWidth="1"/>
    <col min="8465" max="8465" width="3.7109375" style="126" bestFit="1" customWidth="1"/>
    <col min="8466" max="8466" width="1" style="126" bestFit="1" customWidth="1"/>
    <col min="8467" max="8467" width="2.85546875" style="126" bestFit="1" customWidth="1"/>
    <col min="8468" max="8468" width="1.85546875" style="126" bestFit="1" customWidth="1"/>
    <col min="8469" max="8470" width="1" style="126" bestFit="1" customWidth="1"/>
    <col min="8471" max="8471" width="5.5703125" style="126" bestFit="1" customWidth="1"/>
    <col min="8472" max="8472" width="1.85546875" style="126" bestFit="1" customWidth="1"/>
    <col min="8473" max="8473" width="2.85546875" style="126" bestFit="1" customWidth="1"/>
    <col min="8474" max="8474" width="1.85546875" style="126" bestFit="1" customWidth="1"/>
    <col min="8475" max="8475" width="9.28515625" style="126" bestFit="1" customWidth="1"/>
    <col min="8476" max="8704" width="9.140625" style="126"/>
    <col min="8705" max="8706" width="4.7109375" style="126" bestFit="1" customWidth="1"/>
    <col min="8707" max="8707" width="1.85546875" style="126" bestFit="1" customWidth="1"/>
    <col min="8708" max="8709" width="2.85546875" style="126" bestFit="1" customWidth="1"/>
    <col min="8710" max="8710" width="1.85546875" style="126" bestFit="1" customWidth="1"/>
    <col min="8711" max="8711" width="4.7109375" style="126" bestFit="1" customWidth="1"/>
    <col min="8712" max="8712" width="5.5703125" style="126" bestFit="1" customWidth="1"/>
    <col min="8713" max="8713" width="9.28515625" style="126" bestFit="1" customWidth="1"/>
    <col min="8714" max="8714" width="8.42578125" style="126" bestFit="1" customWidth="1"/>
    <col min="8715" max="8715" width="4.7109375" style="126" bestFit="1" customWidth="1"/>
    <col min="8716" max="8716" width="1" style="126" bestFit="1" customWidth="1"/>
    <col min="8717" max="8717" width="3.7109375" style="126" bestFit="1" customWidth="1"/>
    <col min="8718" max="8718" width="1" style="126" bestFit="1" customWidth="1"/>
    <col min="8719" max="8719" width="2.85546875" style="126" bestFit="1" customWidth="1"/>
    <col min="8720" max="8720" width="1" style="126" bestFit="1" customWidth="1"/>
    <col min="8721" max="8721" width="3.7109375" style="126" bestFit="1" customWidth="1"/>
    <col min="8722" max="8722" width="1" style="126" bestFit="1" customWidth="1"/>
    <col min="8723" max="8723" width="2.85546875" style="126" bestFit="1" customWidth="1"/>
    <col min="8724" max="8724" width="1.85546875" style="126" bestFit="1" customWidth="1"/>
    <col min="8725" max="8726" width="1" style="126" bestFit="1" customWidth="1"/>
    <col min="8727" max="8727" width="5.5703125" style="126" bestFit="1" customWidth="1"/>
    <col min="8728" max="8728" width="1.85546875" style="126" bestFit="1" customWidth="1"/>
    <col min="8729" max="8729" width="2.85546875" style="126" bestFit="1" customWidth="1"/>
    <col min="8730" max="8730" width="1.85546875" style="126" bestFit="1" customWidth="1"/>
    <col min="8731" max="8731" width="9.28515625" style="126" bestFit="1" customWidth="1"/>
    <col min="8732" max="8960" width="9.140625" style="126"/>
    <col min="8961" max="8962" width="4.7109375" style="126" bestFit="1" customWidth="1"/>
    <col min="8963" max="8963" width="1.85546875" style="126" bestFit="1" customWidth="1"/>
    <col min="8964" max="8965" width="2.85546875" style="126" bestFit="1" customWidth="1"/>
    <col min="8966" max="8966" width="1.85546875" style="126" bestFit="1" customWidth="1"/>
    <col min="8967" max="8967" width="4.7109375" style="126" bestFit="1" customWidth="1"/>
    <col min="8968" max="8968" width="5.5703125" style="126" bestFit="1" customWidth="1"/>
    <col min="8969" max="8969" width="9.28515625" style="126" bestFit="1" customWidth="1"/>
    <col min="8970" max="8970" width="8.42578125" style="126" bestFit="1" customWidth="1"/>
    <col min="8971" max="8971" width="4.7109375" style="126" bestFit="1" customWidth="1"/>
    <col min="8972" max="8972" width="1" style="126" bestFit="1" customWidth="1"/>
    <col min="8973" max="8973" width="3.7109375" style="126" bestFit="1" customWidth="1"/>
    <col min="8974" max="8974" width="1" style="126" bestFit="1" customWidth="1"/>
    <col min="8975" max="8975" width="2.85546875" style="126" bestFit="1" customWidth="1"/>
    <col min="8976" max="8976" width="1" style="126" bestFit="1" customWidth="1"/>
    <col min="8977" max="8977" width="3.7109375" style="126" bestFit="1" customWidth="1"/>
    <col min="8978" max="8978" width="1" style="126" bestFit="1" customWidth="1"/>
    <col min="8979" max="8979" width="2.85546875" style="126" bestFit="1" customWidth="1"/>
    <col min="8980" max="8980" width="1.85546875" style="126" bestFit="1" customWidth="1"/>
    <col min="8981" max="8982" width="1" style="126" bestFit="1" customWidth="1"/>
    <col min="8983" max="8983" width="5.5703125" style="126" bestFit="1" customWidth="1"/>
    <col min="8984" max="8984" width="1.85546875" style="126" bestFit="1" customWidth="1"/>
    <col min="8985" max="8985" width="2.85546875" style="126" bestFit="1" customWidth="1"/>
    <col min="8986" max="8986" width="1.85546875" style="126" bestFit="1" customWidth="1"/>
    <col min="8987" max="8987" width="9.28515625" style="126" bestFit="1" customWidth="1"/>
    <col min="8988" max="9216" width="9.140625" style="126"/>
    <col min="9217" max="9218" width="4.7109375" style="126" bestFit="1" customWidth="1"/>
    <col min="9219" max="9219" width="1.85546875" style="126" bestFit="1" customWidth="1"/>
    <col min="9220" max="9221" width="2.85546875" style="126" bestFit="1" customWidth="1"/>
    <col min="9222" max="9222" width="1.85546875" style="126" bestFit="1" customWidth="1"/>
    <col min="9223" max="9223" width="4.7109375" style="126" bestFit="1" customWidth="1"/>
    <col min="9224" max="9224" width="5.5703125" style="126" bestFit="1" customWidth="1"/>
    <col min="9225" max="9225" width="9.28515625" style="126" bestFit="1" customWidth="1"/>
    <col min="9226" max="9226" width="8.42578125" style="126" bestFit="1" customWidth="1"/>
    <col min="9227" max="9227" width="4.7109375" style="126" bestFit="1" customWidth="1"/>
    <col min="9228" max="9228" width="1" style="126" bestFit="1" customWidth="1"/>
    <col min="9229" max="9229" width="3.7109375" style="126" bestFit="1" customWidth="1"/>
    <col min="9230" max="9230" width="1" style="126" bestFit="1" customWidth="1"/>
    <col min="9231" max="9231" width="2.85546875" style="126" bestFit="1" customWidth="1"/>
    <col min="9232" max="9232" width="1" style="126" bestFit="1" customWidth="1"/>
    <col min="9233" max="9233" width="3.7109375" style="126" bestFit="1" customWidth="1"/>
    <col min="9234" max="9234" width="1" style="126" bestFit="1" customWidth="1"/>
    <col min="9235" max="9235" width="2.85546875" style="126" bestFit="1" customWidth="1"/>
    <col min="9236" max="9236" width="1.85546875" style="126" bestFit="1" customWidth="1"/>
    <col min="9237" max="9238" width="1" style="126" bestFit="1" customWidth="1"/>
    <col min="9239" max="9239" width="5.5703125" style="126" bestFit="1" customWidth="1"/>
    <col min="9240" max="9240" width="1.85546875" style="126" bestFit="1" customWidth="1"/>
    <col min="9241" max="9241" width="2.85546875" style="126" bestFit="1" customWidth="1"/>
    <col min="9242" max="9242" width="1.85546875" style="126" bestFit="1" customWidth="1"/>
    <col min="9243" max="9243" width="9.28515625" style="126" bestFit="1" customWidth="1"/>
    <col min="9244" max="9472" width="9.140625" style="126"/>
    <col min="9473" max="9474" width="4.7109375" style="126" bestFit="1" customWidth="1"/>
    <col min="9475" max="9475" width="1.85546875" style="126" bestFit="1" customWidth="1"/>
    <col min="9476" max="9477" width="2.85546875" style="126" bestFit="1" customWidth="1"/>
    <col min="9478" max="9478" width="1.85546875" style="126" bestFit="1" customWidth="1"/>
    <col min="9479" max="9479" width="4.7109375" style="126" bestFit="1" customWidth="1"/>
    <col min="9480" max="9480" width="5.5703125" style="126" bestFit="1" customWidth="1"/>
    <col min="9481" max="9481" width="9.28515625" style="126" bestFit="1" customWidth="1"/>
    <col min="9482" max="9482" width="8.42578125" style="126" bestFit="1" customWidth="1"/>
    <col min="9483" max="9483" width="4.7109375" style="126" bestFit="1" customWidth="1"/>
    <col min="9484" max="9484" width="1" style="126" bestFit="1" customWidth="1"/>
    <col min="9485" max="9485" width="3.7109375" style="126" bestFit="1" customWidth="1"/>
    <col min="9486" max="9486" width="1" style="126" bestFit="1" customWidth="1"/>
    <col min="9487" max="9487" width="2.85546875" style="126" bestFit="1" customWidth="1"/>
    <col min="9488" max="9488" width="1" style="126" bestFit="1" customWidth="1"/>
    <col min="9489" max="9489" width="3.7109375" style="126" bestFit="1" customWidth="1"/>
    <col min="9490" max="9490" width="1" style="126" bestFit="1" customWidth="1"/>
    <col min="9491" max="9491" width="2.85546875" style="126" bestFit="1" customWidth="1"/>
    <col min="9492" max="9492" width="1.85546875" style="126" bestFit="1" customWidth="1"/>
    <col min="9493" max="9494" width="1" style="126" bestFit="1" customWidth="1"/>
    <col min="9495" max="9495" width="5.5703125" style="126" bestFit="1" customWidth="1"/>
    <col min="9496" max="9496" width="1.85546875" style="126" bestFit="1" customWidth="1"/>
    <col min="9497" max="9497" width="2.85546875" style="126" bestFit="1" customWidth="1"/>
    <col min="9498" max="9498" width="1.85546875" style="126" bestFit="1" customWidth="1"/>
    <col min="9499" max="9499" width="9.28515625" style="126" bestFit="1" customWidth="1"/>
    <col min="9500" max="9728" width="9.140625" style="126"/>
    <col min="9729" max="9730" width="4.7109375" style="126" bestFit="1" customWidth="1"/>
    <col min="9731" max="9731" width="1.85546875" style="126" bestFit="1" customWidth="1"/>
    <col min="9732" max="9733" width="2.85546875" style="126" bestFit="1" customWidth="1"/>
    <col min="9734" max="9734" width="1.85546875" style="126" bestFit="1" customWidth="1"/>
    <col min="9735" max="9735" width="4.7109375" style="126" bestFit="1" customWidth="1"/>
    <col min="9736" max="9736" width="5.5703125" style="126" bestFit="1" customWidth="1"/>
    <col min="9737" max="9737" width="9.28515625" style="126" bestFit="1" customWidth="1"/>
    <col min="9738" max="9738" width="8.42578125" style="126" bestFit="1" customWidth="1"/>
    <col min="9739" max="9739" width="4.7109375" style="126" bestFit="1" customWidth="1"/>
    <col min="9740" max="9740" width="1" style="126" bestFit="1" customWidth="1"/>
    <col min="9741" max="9741" width="3.7109375" style="126" bestFit="1" customWidth="1"/>
    <col min="9742" max="9742" width="1" style="126" bestFit="1" customWidth="1"/>
    <col min="9743" max="9743" width="2.85546875" style="126" bestFit="1" customWidth="1"/>
    <col min="9744" max="9744" width="1" style="126" bestFit="1" customWidth="1"/>
    <col min="9745" max="9745" width="3.7109375" style="126" bestFit="1" customWidth="1"/>
    <col min="9746" max="9746" width="1" style="126" bestFit="1" customWidth="1"/>
    <col min="9747" max="9747" width="2.85546875" style="126" bestFit="1" customWidth="1"/>
    <col min="9748" max="9748" width="1.85546875" style="126" bestFit="1" customWidth="1"/>
    <col min="9749" max="9750" width="1" style="126" bestFit="1" customWidth="1"/>
    <col min="9751" max="9751" width="5.5703125" style="126" bestFit="1" customWidth="1"/>
    <col min="9752" max="9752" width="1.85546875" style="126" bestFit="1" customWidth="1"/>
    <col min="9753" max="9753" width="2.85546875" style="126" bestFit="1" customWidth="1"/>
    <col min="9754" max="9754" width="1.85546875" style="126" bestFit="1" customWidth="1"/>
    <col min="9755" max="9755" width="9.28515625" style="126" bestFit="1" customWidth="1"/>
    <col min="9756" max="9984" width="9.140625" style="126"/>
    <col min="9985" max="9986" width="4.7109375" style="126" bestFit="1" customWidth="1"/>
    <col min="9987" max="9987" width="1.85546875" style="126" bestFit="1" customWidth="1"/>
    <col min="9988" max="9989" width="2.85546875" style="126" bestFit="1" customWidth="1"/>
    <col min="9990" max="9990" width="1.85546875" style="126" bestFit="1" customWidth="1"/>
    <col min="9991" max="9991" width="4.7109375" style="126" bestFit="1" customWidth="1"/>
    <col min="9992" max="9992" width="5.5703125" style="126" bestFit="1" customWidth="1"/>
    <col min="9993" max="9993" width="9.28515625" style="126" bestFit="1" customWidth="1"/>
    <col min="9994" max="9994" width="8.42578125" style="126" bestFit="1" customWidth="1"/>
    <col min="9995" max="9995" width="4.7109375" style="126" bestFit="1" customWidth="1"/>
    <col min="9996" max="9996" width="1" style="126" bestFit="1" customWidth="1"/>
    <col min="9997" max="9997" width="3.7109375" style="126" bestFit="1" customWidth="1"/>
    <col min="9998" max="9998" width="1" style="126" bestFit="1" customWidth="1"/>
    <col min="9999" max="9999" width="2.85546875" style="126" bestFit="1" customWidth="1"/>
    <col min="10000" max="10000" width="1" style="126" bestFit="1" customWidth="1"/>
    <col min="10001" max="10001" width="3.7109375" style="126" bestFit="1" customWidth="1"/>
    <col min="10002" max="10002" width="1" style="126" bestFit="1" customWidth="1"/>
    <col min="10003" max="10003" width="2.85546875" style="126" bestFit="1" customWidth="1"/>
    <col min="10004" max="10004" width="1.85546875" style="126" bestFit="1" customWidth="1"/>
    <col min="10005" max="10006" width="1" style="126" bestFit="1" customWidth="1"/>
    <col min="10007" max="10007" width="5.5703125" style="126" bestFit="1" customWidth="1"/>
    <col min="10008" max="10008" width="1.85546875" style="126" bestFit="1" customWidth="1"/>
    <col min="10009" max="10009" width="2.85546875" style="126" bestFit="1" customWidth="1"/>
    <col min="10010" max="10010" width="1.85546875" style="126" bestFit="1" customWidth="1"/>
    <col min="10011" max="10011" width="9.28515625" style="126" bestFit="1" customWidth="1"/>
    <col min="10012" max="10240" width="9.140625" style="126"/>
    <col min="10241" max="10242" width="4.7109375" style="126" bestFit="1" customWidth="1"/>
    <col min="10243" max="10243" width="1.85546875" style="126" bestFit="1" customWidth="1"/>
    <col min="10244" max="10245" width="2.85546875" style="126" bestFit="1" customWidth="1"/>
    <col min="10246" max="10246" width="1.85546875" style="126" bestFit="1" customWidth="1"/>
    <col min="10247" max="10247" width="4.7109375" style="126" bestFit="1" customWidth="1"/>
    <col min="10248" max="10248" width="5.5703125" style="126" bestFit="1" customWidth="1"/>
    <col min="10249" max="10249" width="9.28515625" style="126" bestFit="1" customWidth="1"/>
    <col min="10250" max="10250" width="8.42578125" style="126" bestFit="1" customWidth="1"/>
    <col min="10251" max="10251" width="4.7109375" style="126" bestFit="1" customWidth="1"/>
    <col min="10252" max="10252" width="1" style="126" bestFit="1" customWidth="1"/>
    <col min="10253" max="10253" width="3.7109375" style="126" bestFit="1" customWidth="1"/>
    <col min="10254" max="10254" width="1" style="126" bestFit="1" customWidth="1"/>
    <col min="10255" max="10255" width="2.85546875" style="126" bestFit="1" customWidth="1"/>
    <col min="10256" max="10256" width="1" style="126" bestFit="1" customWidth="1"/>
    <col min="10257" max="10257" width="3.7109375" style="126" bestFit="1" customWidth="1"/>
    <col min="10258" max="10258" width="1" style="126" bestFit="1" customWidth="1"/>
    <col min="10259" max="10259" width="2.85546875" style="126" bestFit="1" customWidth="1"/>
    <col min="10260" max="10260" width="1.85546875" style="126" bestFit="1" customWidth="1"/>
    <col min="10261" max="10262" width="1" style="126" bestFit="1" customWidth="1"/>
    <col min="10263" max="10263" width="5.5703125" style="126" bestFit="1" customWidth="1"/>
    <col min="10264" max="10264" width="1.85546875" style="126" bestFit="1" customWidth="1"/>
    <col min="10265" max="10265" width="2.85546875" style="126" bestFit="1" customWidth="1"/>
    <col min="10266" max="10266" width="1.85546875" style="126" bestFit="1" customWidth="1"/>
    <col min="10267" max="10267" width="9.28515625" style="126" bestFit="1" customWidth="1"/>
    <col min="10268" max="10496" width="9.140625" style="126"/>
    <col min="10497" max="10498" width="4.7109375" style="126" bestFit="1" customWidth="1"/>
    <col min="10499" max="10499" width="1.85546875" style="126" bestFit="1" customWidth="1"/>
    <col min="10500" max="10501" width="2.85546875" style="126" bestFit="1" customWidth="1"/>
    <col min="10502" max="10502" width="1.85546875" style="126" bestFit="1" customWidth="1"/>
    <col min="10503" max="10503" width="4.7109375" style="126" bestFit="1" customWidth="1"/>
    <col min="10504" max="10504" width="5.5703125" style="126" bestFit="1" customWidth="1"/>
    <col min="10505" max="10505" width="9.28515625" style="126" bestFit="1" customWidth="1"/>
    <col min="10506" max="10506" width="8.42578125" style="126" bestFit="1" customWidth="1"/>
    <col min="10507" max="10507" width="4.7109375" style="126" bestFit="1" customWidth="1"/>
    <col min="10508" max="10508" width="1" style="126" bestFit="1" customWidth="1"/>
    <col min="10509" max="10509" width="3.7109375" style="126" bestFit="1" customWidth="1"/>
    <col min="10510" max="10510" width="1" style="126" bestFit="1" customWidth="1"/>
    <col min="10511" max="10511" width="2.85546875" style="126" bestFit="1" customWidth="1"/>
    <col min="10512" max="10512" width="1" style="126" bestFit="1" customWidth="1"/>
    <col min="10513" max="10513" width="3.7109375" style="126" bestFit="1" customWidth="1"/>
    <col min="10514" max="10514" width="1" style="126" bestFit="1" customWidth="1"/>
    <col min="10515" max="10515" width="2.85546875" style="126" bestFit="1" customWidth="1"/>
    <col min="10516" max="10516" width="1.85546875" style="126" bestFit="1" customWidth="1"/>
    <col min="10517" max="10518" width="1" style="126" bestFit="1" customWidth="1"/>
    <col min="10519" max="10519" width="5.5703125" style="126" bestFit="1" customWidth="1"/>
    <col min="10520" max="10520" width="1.85546875" style="126" bestFit="1" customWidth="1"/>
    <col min="10521" max="10521" width="2.85546875" style="126" bestFit="1" customWidth="1"/>
    <col min="10522" max="10522" width="1.85546875" style="126" bestFit="1" customWidth="1"/>
    <col min="10523" max="10523" width="9.28515625" style="126" bestFit="1" customWidth="1"/>
    <col min="10524" max="10752" width="9.140625" style="126"/>
    <col min="10753" max="10754" width="4.7109375" style="126" bestFit="1" customWidth="1"/>
    <col min="10755" max="10755" width="1.85546875" style="126" bestFit="1" customWidth="1"/>
    <col min="10756" max="10757" width="2.85546875" style="126" bestFit="1" customWidth="1"/>
    <col min="10758" max="10758" width="1.85546875" style="126" bestFit="1" customWidth="1"/>
    <col min="10759" max="10759" width="4.7109375" style="126" bestFit="1" customWidth="1"/>
    <col min="10760" max="10760" width="5.5703125" style="126" bestFit="1" customWidth="1"/>
    <col min="10761" max="10761" width="9.28515625" style="126" bestFit="1" customWidth="1"/>
    <col min="10762" max="10762" width="8.42578125" style="126" bestFit="1" customWidth="1"/>
    <col min="10763" max="10763" width="4.7109375" style="126" bestFit="1" customWidth="1"/>
    <col min="10764" max="10764" width="1" style="126" bestFit="1" customWidth="1"/>
    <col min="10765" max="10765" width="3.7109375" style="126" bestFit="1" customWidth="1"/>
    <col min="10766" max="10766" width="1" style="126" bestFit="1" customWidth="1"/>
    <col min="10767" max="10767" width="2.85546875" style="126" bestFit="1" customWidth="1"/>
    <col min="10768" max="10768" width="1" style="126" bestFit="1" customWidth="1"/>
    <col min="10769" max="10769" width="3.7109375" style="126" bestFit="1" customWidth="1"/>
    <col min="10770" max="10770" width="1" style="126" bestFit="1" customWidth="1"/>
    <col min="10771" max="10771" width="2.85546875" style="126" bestFit="1" customWidth="1"/>
    <col min="10772" max="10772" width="1.85546875" style="126" bestFit="1" customWidth="1"/>
    <col min="10773" max="10774" width="1" style="126" bestFit="1" customWidth="1"/>
    <col min="10775" max="10775" width="5.5703125" style="126" bestFit="1" customWidth="1"/>
    <col min="10776" max="10776" width="1.85546875" style="126" bestFit="1" customWidth="1"/>
    <col min="10777" max="10777" width="2.85546875" style="126" bestFit="1" customWidth="1"/>
    <col min="10778" max="10778" width="1.85546875" style="126" bestFit="1" customWidth="1"/>
    <col min="10779" max="10779" width="9.28515625" style="126" bestFit="1" customWidth="1"/>
    <col min="10780" max="11008" width="9.140625" style="126"/>
    <col min="11009" max="11010" width="4.7109375" style="126" bestFit="1" customWidth="1"/>
    <col min="11011" max="11011" width="1.85546875" style="126" bestFit="1" customWidth="1"/>
    <col min="11012" max="11013" width="2.85546875" style="126" bestFit="1" customWidth="1"/>
    <col min="11014" max="11014" width="1.85546875" style="126" bestFit="1" customWidth="1"/>
    <col min="11015" max="11015" width="4.7109375" style="126" bestFit="1" customWidth="1"/>
    <col min="11016" max="11016" width="5.5703125" style="126" bestFit="1" customWidth="1"/>
    <col min="11017" max="11017" width="9.28515625" style="126" bestFit="1" customWidth="1"/>
    <col min="11018" max="11018" width="8.42578125" style="126" bestFit="1" customWidth="1"/>
    <col min="11019" max="11019" width="4.7109375" style="126" bestFit="1" customWidth="1"/>
    <col min="11020" max="11020" width="1" style="126" bestFit="1" customWidth="1"/>
    <col min="11021" max="11021" width="3.7109375" style="126" bestFit="1" customWidth="1"/>
    <col min="11022" max="11022" width="1" style="126" bestFit="1" customWidth="1"/>
    <col min="11023" max="11023" width="2.85546875" style="126" bestFit="1" customWidth="1"/>
    <col min="11024" max="11024" width="1" style="126" bestFit="1" customWidth="1"/>
    <col min="11025" max="11025" width="3.7109375" style="126" bestFit="1" customWidth="1"/>
    <col min="11026" max="11026" width="1" style="126" bestFit="1" customWidth="1"/>
    <col min="11027" max="11027" width="2.85546875" style="126" bestFit="1" customWidth="1"/>
    <col min="11028" max="11028" width="1.85546875" style="126" bestFit="1" customWidth="1"/>
    <col min="11029" max="11030" width="1" style="126" bestFit="1" customWidth="1"/>
    <col min="11031" max="11031" width="5.5703125" style="126" bestFit="1" customWidth="1"/>
    <col min="11032" max="11032" width="1.85546875" style="126" bestFit="1" customWidth="1"/>
    <col min="11033" max="11033" width="2.85546875" style="126" bestFit="1" customWidth="1"/>
    <col min="11034" max="11034" width="1.85546875" style="126" bestFit="1" customWidth="1"/>
    <col min="11035" max="11035" width="9.28515625" style="126" bestFit="1" customWidth="1"/>
    <col min="11036" max="11264" width="9.140625" style="126"/>
    <col min="11265" max="11266" width="4.7109375" style="126" bestFit="1" customWidth="1"/>
    <col min="11267" max="11267" width="1.85546875" style="126" bestFit="1" customWidth="1"/>
    <col min="11268" max="11269" width="2.85546875" style="126" bestFit="1" customWidth="1"/>
    <col min="11270" max="11270" width="1.85546875" style="126" bestFit="1" customWidth="1"/>
    <col min="11271" max="11271" width="4.7109375" style="126" bestFit="1" customWidth="1"/>
    <col min="11272" max="11272" width="5.5703125" style="126" bestFit="1" customWidth="1"/>
    <col min="11273" max="11273" width="9.28515625" style="126" bestFit="1" customWidth="1"/>
    <col min="11274" max="11274" width="8.42578125" style="126" bestFit="1" customWidth="1"/>
    <col min="11275" max="11275" width="4.7109375" style="126" bestFit="1" customWidth="1"/>
    <col min="11276" max="11276" width="1" style="126" bestFit="1" customWidth="1"/>
    <col min="11277" max="11277" width="3.7109375" style="126" bestFit="1" customWidth="1"/>
    <col min="11278" max="11278" width="1" style="126" bestFit="1" customWidth="1"/>
    <col min="11279" max="11279" width="2.85546875" style="126" bestFit="1" customWidth="1"/>
    <col min="11280" max="11280" width="1" style="126" bestFit="1" customWidth="1"/>
    <col min="11281" max="11281" width="3.7109375" style="126" bestFit="1" customWidth="1"/>
    <col min="11282" max="11282" width="1" style="126" bestFit="1" customWidth="1"/>
    <col min="11283" max="11283" width="2.85546875" style="126" bestFit="1" customWidth="1"/>
    <col min="11284" max="11284" width="1.85546875" style="126" bestFit="1" customWidth="1"/>
    <col min="11285" max="11286" width="1" style="126" bestFit="1" customWidth="1"/>
    <col min="11287" max="11287" width="5.5703125" style="126" bestFit="1" customWidth="1"/>
    <col min="11288" max="11288" width="1.85546875" style="126" bestFit="1" customWidth="1"/>
    <col min="11289" max="11289" width="2.85546875" style="126" bestFit="1" customWidth="1"/>
    <col min="11290" max="11290" width="1.85546875" style="126" bestFit="1" customWidth="1"/>
    <col min="11291" max="11291" width="9.28515625" style="126" bestFit="1" customWidth="1"/>
    <col min="11292" max="11520" width="9.140625" style="126"/>
    <col min="11521" max="11522" width="4.7109375" style="126" bestFit="1" customWidth="1"/>
    <col min="11523" max="11523" width="1.85546875" style="126" bestFit="1" customWidth="1"/>
    <col min="11524" max="11525" width="2.85546875" style="126" bestFit="1" customWidth="1"/>
    <col min="11526" max="11526" width="1.85546875" style="126" bestFit="1" customWidth="1"/>
    <col min="11527" max="11527" width="4.7109375" style="126" bestFit="1" customWidth="1"/>
    <col min="11528" max="11528" width="5.5703125" style="126" bestFit="1" customWidth="1"/>
    <col min="11529" max="11529" width="9.28515625" style="126" bestFit="1" customWidth="1"/>
    <col min="11530" max="11530" width="8.42578125" style="126" bestFit="1" customWidth="1"/>
    <col min="11531" max="11531" width="4.7109375" style="126" bestFit="1" customWidth="1"/>
    <col min="11532" max="11532" width="1" style="126" bestFit="1" customWidth="1"/>
    <col min="11533" max="11533" width="3.7109375" style="126" bestFit="1" customWidth="1"/>
    <col min="11534" max="11534" width="1" style="126" bestFit="1" customWidth="1"/>
    <col min="11535" max="11535" width="2.85546875" style="126" bestFit="1" customWidth="1"/>
    <col min="11536" max="11536" width="1" style="126" bestFit="1" customWidth="1"/>
    <col min="11537" max="11537" width="3.7109375" style="126" bestFit="1" customWidth="1"/>
    <col min="11538" max="11538" width="1" style="126" bestFit="1" customWidth="1"/>
    <col min="11539" max="11539" width="2.85546875" style="126" bestFit="1" customWidth="1"/>
    <col min="11540" max="11540" width="1.85546875" style="126" bestFit="1" customWidth="1"/>
    <col min="11541" max="11542" width="1" style="126" bestFit="1" customWidth="1"/>
    <col min="11543" max="11543" width="5.5703125" style="126" bestFit="1" customWidth="1"/>
    <col min="11544" max="11544" width="1.85546875" style="126" bestFit="1" customWidth="1"/>
    <col min="11545" max="11545" width="2.85546875" style="126" bestFit="1" customWidth="1"/>
    <col min="11546" max="11546" width="1.85546875" style="126" bestFit="1" customWidth="1"/>
    <col min="11547" max="11547" width="9.28515625" style="126" bestFit="1" customWidth="1"/>
    <col min="11548" max="11776" width="9.140625" style="126"/>
    <col min="11777" max="11778" width="4.7109375" style="126" bestFit="1" customWidth="1"/>
    <col min="11779" max="11779" width="1.85546875" style="126" bestFit="1" customWidth="1"/>
    <col min="11780" max="11781" width="2.85546875" style="126" bestFit="1" customWidth="1"/>
    <col min="11782" max="11782" width="1.85546875" style="126" bestFit="1" customWidth="1"/>
    <col min="11783" max="11783" width="4.7109375" style="126" bestFit="1" customWidth="1"/>
    <col min="11784" max="11784" width="5.5703125" style="126" bestFit="1" customWidth="1"/>
    <col min="11785" max="11785" width="9.28515625" style="126" bestFit="1" customWidth="1"/>
    <col min="11786" max="11786" width="8.42578125" style="126" bestFit="1" customWidth="1"/>
    <col min="11787" max="11787" width="4.7109375" style="126" bestFit="1" customWidth="1"/>
    <col min="11788" max="11788" width="1" style="126" bestFit="1" customWidth="1"/>
    <col min="11789" max="11789" width="3.7109375" style="126" bestFit="1" customWidth="1"/>
    <col min="11790" max="11790" width="1" style="126" bestFit="1" customWidth="1"/>
    <col min="11791" max="11791" width="2.85546875" style="126" bestFit="1" customWidth="1"/>
    <col min="11792" max="11792" width="1" style="126" bestFit="1" customWidth="1"/>
    <col min="11793" max="11793" width="3.7109375" style="126" bestFit="1" customWidth="1"/>
    <col min="11794" max="11794" width="1" style="126" bestFit="1" customWidth="1"/>
    <col min="11795" max="11795" width="2.85546875" style="126" bestFit="1" customWidth="1"/>
    <col min="11796" max="11796" width="1.85546875" style="126" bestFit="1" customWidth="1"/>
    <col min="11797" max="11798" width="1" style="126" bestFit="1" customWidth="1"/>
    <col min="11799" max="11799" width="5.5703125" style="126" bestFit="1" customWidth="1"/>
    <col min="11800" max="11800" width="1.85546875" style="126" bestFit="1" customWidth="1"/>
    <col min="11801" max="11801" width="2.85546875" style="126" bestFit="1" customWidth="1"/>
    <col min="11802" max="11802" width="1.85546875" style="126" bestFit="1" customWidth="1"/>
    <col min="11803" max="11803" width="9.28515625" style="126" bestFit="1" customWidth="1"/>
    <col min="11804" max="12032" width="9.140625" style="126"/>
    <col min="12033" max="12034" width="4.7109375" style="126" bestFit="1" customWidth="1"/>
    <col min="12035" max="12035" width="1.85546875" style="126" bestFit="1" customWidth="1"/>
    <col min="12036" max="12037" width="2.85546875" style="126" bestFit="1" customWidth="1"/>
    <col min="12038" max="12038" width="1.85546875" style="126" bestFit="1" customWidth="1"/>
    <col min="12039" max="12039" width="4.7109375" style="126" bestFit="1" customWidth="1"/>
    <col min="12040" max="12040" width="5.5703125" style="126" bestFit="1" customWidth="1"/>
    <col min="12041" max="12041" width="9.28515625" style="126" bestFit="1" customWidth="1"/>
    <col min="12042" max="12042" width="8.42578125" style="126" bestFit="1" customWidth="1"/>
    <col min="12043" max="12043" width="4.7109375" style="126" bestFit="1" customWidth="1"/>
    <col min="12044" max="12044" width="1" style="126" bestFit="1" customWidth="1"/>
    <col min="12045" max="12045" width="3.7109375" style="126" bestFit="1" customWidth="1"/>
    <col min="12046" max="12046" width="1" style="126" bestFit="1" customWidth="1"/>
    <col min="12047" max="12047" width="2.85546875" style="126" bestFit="1" customWidth="1"/>
    <col min="12048" max="12048" width="1" style="126" bestFit="1" customWidth="1"/>
    <col min="12049" max="12049" width="3.7109375" style="126" bestFit="1" customWidth="1"/>
    <col min="12050" max="12050" width="1" style="126" bestFit="1" customWidth="1"/>
    <col min="12051" max="12051" width="2.85546875" style="126" bestFit="1" customWidth="1"/>
    <col min="12052" max="12052" width="1.85546875" style="126" bestFit="1" customWidth="1"/>
    <col min="12053" max="12054" width="1" style="126" bestFit="1" customWidth="1"/>
    <col min="12055" max="12055" width="5.5703125" style="126" bestFit="1" customWidth="1"/>
    <col min="12056" max="12056" width="1.85546875" style="126" bestFit="1" customWidth="1"/>
    <col min="12057" max="12057" width="2.85546875" style="126" bestFit="1" customWidth="1"/>
    <col min="12058" max="12058" width="1.85546875" style="126" bestFit="1" customWidth="1"/>
    <col min="12059" max="12059" width="9.28515625" style="126" bestFit="1" customWidth="1"/>
    <col min="12060" max="12288" width="9.140625" style="126"/>
    <col min="12289" max="12290" width="4.7109375" style="126" bestFit="1" customWidth="1"/>
    <col min="12291" max="12291" width="1.85546875" style="126" bestFit="1" customWidth="1"/>
    <col min="12292" max="12293" width="2.85546875" style="126" bestFit="1" customWidth="1"/>
    <col min="12294" max="12294" width="1.85546875" style="126" bestFit="1" customWidth="1"/>
    <col min="12295" max="12295" width="4.7109375" style="126" bestFit="1" customWidth="1"/>
    <col min="12296" max="12296" width="5.5703125" style="126" bestFit="1" customWidth="1"/>
    <col min="12297" max="12297" width="9.28515625" style="126" bestFit="1" customWidth="1"/>
    <col min="12298" max="12298" width="8.42578125" style="126" bestFit="1" customWidth="1"/>
    <col min="12299" max="12299" width="4.7109375" style="126" bestFit="1" customWidth="1"/>
    <col min="12300" max="12300" width="1" style="126" bestFit="1" customWidth="1"/>
    <col min="12301" max="12301" width="3.7109375" style="126" bestFit="1" customWidth="1"/>
    <col min="12302" max="12302" width="1" style="126" bestFit="1" customWidth="1"/>
    <col min="12303" max="12303" width="2.85546875" style="126" bestFit="1" customWidth="1"/>
    <col min="12304" max="12304" width="1" style="126" bestFit="1" customWidth="1"/>
    <col min="12305" max="12305" width="3.7109375" style="126" bestFit="1" customWidth="1"/>
    <col min="12306" max="12306" width="1" style="126" bestFit="1" customWidth="1"/>
    <col min="12307" max="12307" width="2.85546875" style="126" bestFit="1" customWidth="1"/>
    <col min="12308" max="12308" width="1.85546875" style="126" bestFit="1" customWidth="1"/>
    <col min="12309" max="12310" width="1" style="126" bestFit="1" customWidth="1"/>
    <col min="12311" max="12311" width="5.5703125" style="126" bestFit="1" customWidth="1"/>
    <col min="12312" max="12312" width="1.85546875" style="126" bestFit="1" customWidth="1"/>
    <col min="12313" max="12313" width="2.85546875" style="126" bestFit="1" customWidth="1"/>
    <col min="12314" max="12314" width="1.85546875" style="126" bestFit="1" customWidth="1"/>
    <col min="12315" max="12315" width="9.28515625" style="126" bestFit="1" customWidth="1"/>
    <col min="12316" max="12544" width="9.140625" style="126"/>
    <col min="12545" max="12546" width="4.7109375" style="126" bestFit="1" customWidth="1"/>
    <col min="12547" max="12547" width="1.85546875" style="126" bestFit="1" customWidth="1"/>
    <col min="12548" max="12549" width="2.85546875" style="126" bestFit="1" customWidth="1"/>
    <col min="12550" max="12550" width="1.85546875" style="126" bestFit="1" customWidth="1"/>
    <col min="12551" max="12551" width="4.7109375" style="126" bestFit="1" customWidth="1"/>
    <col min="12552" max="12552" width="5.5703125" style="126" bestFit="1" customWidth="1"/>
    <col min="12553" max="12553" width="9.28515625" style="126" bestFit="1" customWidth="1"/>
    <col min="12554" max="12554" width="8.42578125" style="126" bestFit="1" customWidth="1"/>
    <col min="12555" max="12555" width="4.7109375" style="126" bestFit="1" customWidth="1"/>
    <col min="12556" max="12556" width="1" style="126" bestFit="1" customWidth="1"/>
    <col min="12557" max="12557" width="3.7109375" style="126" bestFit="1" customWidth="1"/>
    <col min="12558" max="12558" width="1" style="126" bestFit="1" customWidth="1"/>
    <col min="12559" max="12559" width="2.85546875" style="126" bestFit="1" customWidth="1"/>
    <col min="12560" max="12560" width="1" style="126" bestFit="1" customWidth="1"/>
    <col min="12561" max="12561" width="3.7109375" style="126" bestFit="1" customWidth="1"/>
    <col min="12562" max="12562" width="1" style="126" bestFit="1" customWidth="1"/>
    <col min="12563" max="12563" width="2.85546875" style="126" bestFit="1" customWidth="1"/>
    <col min="12564" max="12564" width="1.85546875" style="126" bestFit="1" customWidth="1"/>
    <col min="12565" max="12566" width="1" style="126" bestFit="1" customWidth="1"/>
    <col min="12567" max="12567" width="5.5703125" style="126" bestFit="1" customWidth="1"/>
    <col min="12568" max="12568" width="1.85546875" style="126" bestFit="1" customWidth="1"/>
    <col min="12569" max="12569" width="2.85546875" style="126" bestFit="1" customWidth="1"/>
    <col min="12570" max="12570" width="1.85546875" style="126" bestFit="1" customWidth="1"/>
    <col min="12571" max="12571" width="9.28515625" style="126" bestFit="1" customWidth="1"/>
    <col min="12572" max="12800" width="9.140625" style="126"/>
    <col min="12801" max="12802" width="4.7109375" style="126" bestFit="1" customWidth="1"/>
    <col min="12803" max="12803" width="1.85546875" style="126" bestFit="1" customWidth="1"/>
    <col min="12804" max="12805" width="2.85546875" style="126" bestFit="1" customWidth="1"/>
    <col min="12806" max="12806" width="1.85546875" style="126" bestFit="1" customWidth="1"/>
    <col min="12807" max="12807" width="4.7109375" style="126" bestFit="1" customWidth="1"/>
    <col min="12808" max="12808" width="5.5703125" style="126" bestFit="1" customWidth="1"/>
    <col min="12809" max="12809" width="9.28515625" style="126" bestFit="1" customWidth="1"/>
    <col min="12810" max="12810" width="8.42578125" style="126" bestFit="1" customWidth="1"/>
    <col min="12811" max="12811" width="4.7109375" style="126" bestFit="1" customWidth="1"/>
    <col min="12812" max="12812" width="1" style="126" bestFit="1" customWidth="1"/>
    <col min="12813" max="12813" width="3.7109375" style="126" bestFit="1" customWidth="1"/>
    <col min="12814" max="12814" width="1" style="126" bestFit="1" customWidth="1"/>
    <col min="12815" max="12815" width="2.85546875" style="126" bestFit="1" customWidth="1"/>
    <col min="12816" max="12816" width="1" style="126" bestFit="1" customWidth="1"/>
    <col min="12817" max="12817" width="3.7109375" style="126" bestFit="1" customWidth="1"/>
    <col min="12818" max="12818" width="1" style="126" bestFit="1" customWidth="1"/>
    <col min="12819" max="12819" width="2.85546875" style="126" bestFit="1" customWidth="1"/>
    <col min="12820" max="12820" width="1.85546875" style="126" bestFit="1" customWidth="1"/>
    <col min="12821" max="12822" width="1" style="126" bestFit="1" customWidth="1"/>
    <col min="12823" max="12823" width="5.5703125" style="126" bestFit="1" customWidth="1"/>
    <col min="12824" max="12824" width="1.85546875" style="126" bestFit="1" customWidth="1"/>
    <col min="12825" max="12825" width="2.85546875" style="126" bestFit="1" customWidth="1"/>
    <col min="12826" max="12826" width="1.85546875" style="126" bestFit="1" customWidth="1"/>
    <col min="12827" max="12827" width="9.28515625" style="126" bestFit="1" customWidth="1"/>
    <col min="12828" max="13056" width="9.140625" style="126"/>
    <col min="13057" max="13058" width="4.7109375" style="126" bestFit="1" customWidth="1"/>
    <col min="13059" max="13059" width="1.85546875" style="126" bestFit="1" customWidth="1"/>
    <col min="13060" max="13061" width="2.85546875" style="126" bestFit="1" customWidth="1"/>
    <col min="13062" max="13062" width="1.85546875" style="126" bestFit="1" customWidth="1"/>
    <col min="13063" max="13063" width="4.7109375" style="126" bestFit="1" customWidth="1"/>
    <col min="13064" max="13064" width="5.5703125" style="126" bestFit="1" customWidth="1"/>
    <col min="13065" max="13065" width="9.28515625" style="126" bestFit="1" customWidth="1"/>
    <col min="13066" max="13066" width="8.42578125" style="126" bestFit="1" customWidth="1"/>
    <col min="13067" max="13067" width="4.7109375" style="126" bestFit="1" customWidth="1"/>
    <col min="13068" max="13068" width="1" style="126" bestFit="1" customWidth="1"/>
    <col min="13069" max="13069" width="3.7109375" style="126" bestFit="1" customWidth="1"/>
    <col min="13070" max="13070" width="1" style="126" bestFit="1" customWidth="1"/>
    <col min="13071" max="13071" width="2.85546875" style="126" bestFit="1" customWidth="1"/>
    <col min="13072" max="13072" width="1" style="126" bestFit="1" customWidth="1"/>
    <col min="13073" max="13073" width="3.7109375" style="126" bestFit="1" customWidth="1"/>
    <col min="13074" max="13074" width="1" style="126" bestFit="1" customWidth="1"/>
    <col min="13075" max="13075" width="2.85546875" style="126" bestFit="1" customWidth="1"/>
    <col min="13076" max="13076" width="1.85546875" style="126" bestFit="1" customWidth="1"/>
    <col min="13077" max="13078" width="1" style="126" bestFit="1" customWidth="1"/>
    <col min="13079" max="13079" width="5.5703125" style="126" bestFit="1" customWidth="1"/>
    <col min="13080" max="13080" width="1.85546875" style="126" bestFit="1" customWidth="1"/>
    <col min="13081" max="13081" width="2.85546875" style="126" bestFit="1" customWidth="1"/>
    <col min="13082" max="13082" width="1.85546875" style="126" bestFit="1" customWidth="1"/>
    <col min="13083" max="13083" width="9.28515625" style="126" bestFit="1" customWidth="1"/>
    <col min="13084" max="13312" width="9.140625" style="126"/>
    <col min="13313" max="13314" width="4.7109375" style="126" bestFit="1" customWidth="1"/>
    <col min="13315" max="13315" width="1.85546875" style="126" bestFit="1" customWidth="1"/>
    <col min="13316" max="13317" width="2.85546875" style="126" bestFit="1" customWidth="1"/>
    <col min="13318" max="13318" width="1.85546875" style="126" bestFit="1" customWidth="1"/>
    <col min="13319" max="13319" width="4.7109375" style="126" bestFit="1" customWidth="1"/>
    <col min="13320" max="13320" width="5.5703125" style="126" bestFit="1" customWidth="1"/>
    <col min="13321" max="13321" width="9.28515625" style="126" bestFit="1" customWidth="1"/>
    <col min="13322" max="13322" width="8.42578125" style="126" bestFit="1" customWidth="1"/>
    <col min="13323" max="13323" width="4.7109375" style="126" bestFit="1" customWidth="1"/>
    <col min="13324" max="13324" width="1" style="126" bestFit="1" customWidth="1"/>
    <col min="13325" max="13325" width="3.7109375" style="126" bestFit="1" customWidth="1"/>
    <col min="13326" max="13326" width="1" style="126" bestFit="1" customWidth="1"/>
    <col min="13327" max="13327" width="2.85546875" style="126" bestFit="1" customWidth="1"/>
    <col min="13328" max="13328" width="1" style="126" bestFit="1" customWidth="1"/>
    <col min="13329" max="13329" width="3.7109375" style="126" bestFit="1" customWidth="1"/>
    <col min="13330" max="13330" width="1" style="126" bestFit="1" customWidth="1"/>
    <col min="13331" max="13331" width="2.85546875" style="126" bestFit="1" customWidth="1"/>
    <col min="13332" max="13332" width="1.85546875" style="126" bestFit="1" customWidth="1"/>
    <col min="13333" max="13334" width="1" style="126" bestFit="1" customWidth="1"/>
    <col min="13335" max="13335" width="5.5703125" style="126" bestFit="1" customWidth="1"/>
    <col min="13336" max="13336" width="1.85546875" style="126" bestFit="1" customWidth="1"/>
    <col min="13337" max="13337" width="2.85546875" style="126" bestFit="1" customWidth="1"/>
    <col min="13338" max="13338" width="1.85546875" style="126" bestFit="1" customWidth="1"/>
    <col min="13339" max="13339" width="9.28515625" style="126" bestFit="1" customWidth="1"/>
    <col min="13340" max="13568" width="9.140625" style="126"/>
    <col min="13569" max="13570" width="4.7109375" style="126" bestFit="1" customWidth="1"/>
    <col min="13571" max="13571" width="1.85546875" style="126" bestFit="1" customWidth="1"/>
    <col min="13572" max="13573" width="2.85546875" style="126" bestFit="1" customWidth="1"/>
    <col min="13574" max="13574" width="1.85546875" style="126" bestFit="1" customWidth="1"/>
    <col min="13575" max="13575" width="4.7109375" style="126" bestFit="1" customWidth="1"/>
    <col min="13576" max="13576" width="5.5703125" style="126" bestFit="1" customWidth="1"/>
    <col min="13577" max="13577" width="9.28515625" style="126" bestFit="1" customWidth="1"/>
    <col min="13578" max="13578" width="8.42578125" style="126" bestFit="1" customWidth="1"/>
    <col min="13579" max="13579" width="4.7109375" style="126" bestFit="1" customWidth="1"/>
    <col min="13580" max="13580" width="1" style="126" bestFit="1" customWidth="1"/>
    <col min="13581" max="13581" width="3.7109375" style="126" bestFit="1" customWidth="1"/>
    <col min="13582" max="13582" width="1" style="126" bestFit="1" customWidth="1"/>
    <col min="13583" max="13583" width="2.85546875" style="126" bestFit="1" customWidth="1"/>
    <col min="13584" max="13584" width="1" style="126" bestFit="1" customWidth="1"/>
    <col min="13585" max="13585" width="3.7109375" style="126" bestFit="1" customWidth="1"/>
    <col min="13586" max="13586" width="1" style="126" bestFit="1" customWidth="1"/>
    <col min="13587" max="13587" width="2.85546875" style="126" bestFit="1" customWidth="1"/>
    <col min="13588" max="13588" width="1.85546875" style="126" bestFit="1" customWidth="1"/>
    <col min="13589" max="13590" width="1" style="126" bestFit="1" customWidth="1"/>
    <col min="13591" max="13591" width="5.5703125" style="126" bestFit="1" customWidth="1"/>
    <col min="13592" max="13592" width="1.85546875" style="126" bestFit="1" customWidth="1"/>
    <col min="13593" max="13593" width="2.85546875" style="126" bestFit="1" customWidth="1"/>
    <col min="13594" max="13594" width="1.85546875" style="126" bestFit="1" customWidth="1"/>
    <col min="13595" max="13595" width="9.28515625" style="126" bestFit="1" customWidth="1"/>
    <col min="13596" max="13824" width="9.140625" style="126"/>
    <col min="13825" max="13826" width="4.7109375" style="126" bestFit="1" customWidth="1"/>
    <col min="13827" max="13827" width="1.85546875" style="126" bestFit="1" customWidth="1"/>
    <col min="13828" max="13829" width="2.85546875" style="126" bestFit="1" customWidth="1"/>
    <col min="13830" max="13830" width="1.85546875" style="126" bestFit="1" customWidth="1"/>
    <col min="13831" max="13831" width="4.7109375" style="126" bestFit="1" customWidth="1"/>
    <col min="13832" max="13832" width="5.5703125" style="126" bestFit="1" customWidth="1"/>
    <col min="13833" max="13833" width="9.28515625" style="126" bestFit="1" customWidth="1"/>
    <col min="13834" max="13834" width="8.42578125" style="126" bestFit="1" customWidth="1"/>
    <col min="13835" max="13835" width="4.7109375" style="126" bestFit="1" customWidth="1"/>
    <col min="13836" max="13836" width="1" style="126" bestFit="1" customWidth="1"/>
    <col min="13837" max="13837" width="3.7109375" style="126" bestFit="1" customWidth="1"/>
    <col min="13838" max="13838" width="1" style="126" bestFit="1" customWidth="1"/>
    <col min="13839" max="13839" width="2.85546875" style="126" bestFit="1" customWidth="1"/>
    <col min="13840" max="13840" width="1" style="126" bestFit="1" customWidth="1"/>
    <col min="13841" max="13841" width="3.7109375" style="126" bestFit="1" customWidth="1"/>
    <col min="13842" max="13842" width="1" style="126" bestFit="1" customWidth="1"/>
    <col min="13843" max="13843" width="2.85546875" style="126" bestFit="1" customWidth="1"/>
    <col min="13844" max="13844" width="1.85546875" style="126" bestFit="1" customWidth="1"/>
    <col min="13845" max="13846" width="1" style="126" bestFit="1" customWidth="1"/>
    <col min="13847" max="13847" width="5.5703125" style="126" bestFit="1" customWidth="1"/>
    <col min="13848" max="13848" width="1.85546875" style="126" bestFit="1" customWidth="1"/>
    <col min="13849" max="13849" width="2.85546875" style="126" bestFit="1" customWidth="1"/>
    <col min="13850" max="13850" width="1.85546875" style="126" bestFit="1" customWidth="1"/>
    <col min="13851" max="13851" width="9.28515625" style="126" bestFit="1" customWidth="1"/>
    <col min="13852" max="14080" width="9.140625" style="126"/>
    <col min="14081" max="14082" width="4.7109375" style="126" bestFit="1" customWidth="1"/>
    <col min="14083" max="14083" width="1.85546875" style="126" bestFit="1" customWidth="1"/>
    <col min="14084" max="14085" width="2.85546875" style="126" bestFit="1" customWidth="1"/>
    <col min="14086" max="14086" width="1.85546875" style="126" bestFit="1" customWidth="1"/>
    <col min="14087" max="14087" width="4.7109375" style="126" bestFit="1" customWidth="1"/>
    <col min="14088" max="14088" width="5.5703125" style="126" bestFit="1" customWidth="1"/>
    <col min="14089" max="14089" width="9.28515625" style="126" bestFit="1" customWidth="1"/>
    <col min="14090" max="14090" width="8.42578125" style="126" bestFit="1" customWidth="1"/>
    <col min="14091" max="14091" width="4.7109375" style="126" bestFit="1" customWidth="1"/>
    <col min="14092" max="14092" width="1" style="126" bestFit="1" customWidth="1"/>
    <col min="14093" max="14093" width="3.7109375" style="126" bestFit="1" customWidth="1"/>
    <col min="14094" max="14094" width="1" style="126" bestFit="1" customWidth="1"/>
    <col min="14095" max="14095" width="2.85546875" style="126" bestFit="1" customWidth="1"/>
    <col min="14096" max="14096" width="1" style="126" bestFit="1" customWidth="1"/>
    <col min="14097" max="14097" width="3.7109375" style="126" bestFit="1" customWidth="1"/>
    <col min="14098" max="14098" width="1" style="126" bestFit="1" customWidth="1"/>
    <col min="14099" max="14099" width="2.85546875" style="126" bestFit="1" customWidth="1"/>
    <col min="14100" max="14100" width="1.85546875" style="126" bestFit="1" customWidth="1"/>
    <col min="14101" max="14102" width="1" style="126" bestFit="1" customWidth="1"/>
    <col min="14103" max="14103" width="5.5703125" style="126" bestFit="1" customWidth="1"/>
    <col min="14104" max="14104" width="1.85546875" style="126" bestFit="1" customWidth="1"/>
    <col min="14105" max="14105" width="2.85546875" style="126" bestFit="1" customWidth="1"/>
    <col min="14106" max="14106" width="1.85546875" style="126" bestFit="1" customWidth="1"/>
    <col min="14107" max="14107" width="9.28515625" style="126" bestFit="1" customWidth="1"/>
    <col min="14108" max="14336" width="9.140625" style="126"/>
    <col min="14337" max="14338" width="4.7109375" style="126" bestFit="1" customWidth="1"/>
    <col min="14339" max="14339" width="1.85546875" style="126" bestFit="1" customWidth="1"/>
    <col min="14340" max="14341" width="2.85546875" style="126" bestFit="1" customWidth="1"/>
    <col min="14342" max="14342" width="1.85546875" style="126" bestFit="1" customWidth="1"/>
    <col min="14343" max="14343" width="4.7109375" style="126" bestFit="1" customWidth="1"/>
    <col min="14344" max="14344" width="5.5703125" style="126" bestFit="1" customWidth="1"/>
    <col min="14345" max="14345" width="9.28515625" style="126" bestFit="1" customWidth="1"/>
    <col min="14346" max="14346" width="8.42578125" style="126" bestFit="1" customWidth="1"/>
    <col min="14347" max="14347" width="4.7109375" style="126" bestFit="1" customWidth="1"/>
    <col min="14348" max="14348" width="1" style="126" bestFit="1" customWidth="1"/>
    <col min="14349" max="14349" width="3.7109375" style="126" bestFit="1" customWidth="1"/>
    <col min="14350" max="14350" width="1" style="126" bestFit="1" customWidth="1"/>
    <col min="14351" max="14351" width="2.85546875" style="126" bestFit="1" customWidth="1"/>
    <col min="14352" max="14352" width="1" style="126" bestFit="1" customWidth="1"/>
    <col min="14353" max="14353" width="3.7109375" style="126" bestFit="1" customWidth="1"/>
    <col min="14354" max="14354" width="1" style="126" bestFit="1" customWidth="1"/>
    <col min="14355" max="14355" width="2.85546875" style="126" bestFit="1" customWidth="1"/>
    <col min="14356" max="14356" width="1.85546875" style="126" bestFit="1" customWidth="1"/>
    <col min="14357" max="14358" width="1" style="126" bestFit="1" customWidth="1"/>
    <col min="14359" max="14359" width="5.5703125" style="126" bestFit="1" customWidth="1"/>
    <col min="14360" max="14360" width="1.85546875" style="126" bestFit="1" customWidth="1"/>
    <col min="14361" max="14361" width="2.85546875" style="126" bestFit="1" customWidth="1"/>
    <col min="14362" max="14362" width="1.85546875" style="126" bestFit="1" customWidth="1"/>
    <col min="14363" max="14363" width="9.28515625" style="126" bestFit="1" customWidth="1"/>
    <col min="14364" max="14592" width="9.140625" style="126"/>
    <col min="14593" max="14594" width="4.7109375" style="126" bestFit="1" customWidth="1"/>
    <col min="14595" max="14595" width="1.85546875" style="126" bestFit="1" customWidth="1"/>
    <col min="14596" max="14597" width="2.85546875" style="126" bestFit="1" customWidth="1"/>
    <col min="14598" max="14598" width="1.85546875" style="126" bestFit="1" customWidth="1"/>
    <col min="14599" max="14599" width="4.7109375" style="126" bestFit="1" customWidth="1"/>
    <col min="14600" max="14600" width="5.5703125" style="126" bestFit="1" customWidth="1"/>
    <col min="14601" max="14601" width="9.28515625" style="126" bestFit="1" customWidth="1"/>
    <col min="14602" max="14602" width="8.42578125" style="126" bestFit="1" customWidth="1"/>
    <col min="14603" max="14603" width="4.7109375" style="126" bestFit="1" customWidth="1"/>
    <col min="14604" max="14604" width="1" style="126" bestFit="1" customWidth="1"/>
    <col min="14605" max="14605" width="3.7109375" style="126" bestFit="1" customWidth="1"/>
    <col min="14606" max="14606" width="1" style="126" bestFit="1" customWidth="1"/>
    <col min="14607" max="14607" width="2.85546875" style="126" bestFit="1" customWidth="1"/>
    <col min="14608" max="14608" width="1" style="126" bestFit="1" customWidth="1"/>
    <col min="14609" max="14609" width="3.7109375" style="126" bestFit="1" customWidth="1"/>
    <col min="14610" max="14610" width="1" style="126" bestFit="1" customWidth="1"/>
    <col min="14611" max="14611" width="2.85546875" style="126" bestFit="1" customWidth="1"/>
    <col min="14612" max="14612" width="1.85546875" style="126" bestFit="1" customWidth="1"/>
    <col min="14613" max="14614" width="1" style="126" bestFit="1" customWidth="1"/>
    <col min="14615" max="14615" width="5.5703125" style="126" bestFit="1" customWidth="1"/>
    <col min="14616" max="14616" width="1.85546875" style="126" bestFit="1" customWidth="1"/>
    <col min="14617" max="14617" width="2.85546875" style="126" bestFit="1" customWidth="1"/>
    <col min="14618" max="14618" width="1.85546875" style="126" bestFit="1" customWidth="1"/>
    <col min="14619" max="14619" width="9.28515625" style="126" bestFit="1" customWidth="1"/>
    <col min="14620" max="14848" width="9.140625" style="126"/>
    <col min="14849" max="14850" width="4.7109375" style="126" bestFit="1" customWidth="1"/>
    <col min="14851" max="14851" width="1.85546875" style="126" bestFit="1" customWidth="1"/>
    <col min="14852" max="14853" width="2.85546875" style="126" bestFit="1" customWidth="1"/>
    <col min="14854" max="14854" width="1.85546875" style="126" bestFit="1" customWidth="1"/>
    <col min="14855" max="14855" width="4.7109375" style="126" bestFit="1" customWidth="1"/>
    <col min="14856" max="14856" width="5.5703125" style="126" bestFit="1" customWidth="1"/>
    <col min="14857" max="14857" width="9.28515625" style="126" bestFit="1" customWidth="1"/>
    <col min="14858" max="14858" width="8.42578125" style="126" bestFit="1" customWidth="1"/>
    <col min="14859" max="14859" width="4.7109375" style="126" bestFit="1" customWidth="1"/>
    <col min="14860" max="14860" width="1" style="126" bestFit="1" customWidth="1"/>
    <col min="14861" max="14861" width="3.7109375" style="126" bestFit="1" customWidth="1"/>
    <col min="14862" max="14862" width="1" style="126" bestFit="1" customWidth="1"/>
    <col min="14863" max="14863" width="2.85546875" style="126" bestFit="1" customWidth="1"/>
    <col min="14864" max="14864" width="1" style="126" bestFit="1" customWidth="1"/>
    <col min="14865" max="14865" width="3.7109375" style="126" bestFit="1" customWidth="1"/>
    <col min="14866" max="14866" width="1" style="126" bestFit="1" customWidth="1"/>
    <col min="14867" max="14867" width="2.85546875" style="126" bestFit="1" customWidth="1"/>
    <col min="14868" max="14868" width="1.85546875" style="126" bestFit="1" customWidth="1"/>
    <col min="14869" max="14870" width="1" style="126" bestFit="1" customWidth="1"/>
    <col min="14871" max="14871" width="5.5703125" style="126" bestFit="1" customWidth="1"/>
    <col min="14872" max="14872" width="1.85546875" style="126" bestFit="1" customWidth="1"/>
    <col min="14873" max="14873" width="2.85546875" style="126" bestFit="1" customWidth="1"/>
    <col min="14874" max="14874" width="1.85546875" style="126" bestFit="1" customWidth="1"/>
    <col min="14875" max="14875" width="9.28515625" style="126" bestFit="1" customWidth="1"/>
    <col min="14876" max="15104" width="9.140625" style="126"/>
    <col min="15105" max="15106" width="4.7109375" style="126" bestFit="1" customWidth="1"/>
    <col min="15107" max="15107" width="1.85546875" style="126" bestFit="1" customWidth="1"/>
    <col min="15108" max="15109" width="2.85546875" style="126" bestFit="1" customWidth="1"/>
    <col min="15110" max="15110" width="1.85546875" style="126" bestFit="1" customWidth="1"/>
    <col min="15111" max="15111" width="4.7109375" style="126" bestFit="1" customWidth="1"/>
    <col min="15112" max="15112" width="5.5703125" style="126" bestFit="1" customWidth="1"/>
    <col min="15113" max="15113" width="9.28515625" style="126" bestFit="1" customWidth="1"/>
    <col min="15114" max="15114" width="8.42578125" style="126" bestFit="1" customWidth="1"/>
    <col min="15115" max="15115" width="4.7109375" style="126" bestFit="1" customWidth="1"/>
    <col min="15116" max="15116" width="1" style="126" bestFit="1" customWidth="1"/>
    <col min="15117" max="15117" width="3.7109375" style="126" bestFit="1" customWidth="1"/>
    <col min="15118" max="15118" width="1" style="126" bestFit="1" customWidth="1"/>
    <col min="15119" max="15119" width="2.85546875" style="126" bestFit="1" customWidth="1"/>
    <col min="15120" max="15120" width="1" style="126" bestFit="1" customWidth="1"/>
    <col min="15121" max="15121" width="3.7109375" style="126" bestFit="1" customWidth="1"/>
    <col min="15122" max="15122" width="1" style="126" bestFit="1" customWidth="1"/>
    <col min="15123" max="15123" width="2.85546875" style="126" bestFit="1" customWidth="1"/>
    <col min="15124" max="15124" width="1.85546875" style="126" bestFit="1" customWidth="1"/>
    <col min="15125" max="15126" width="1" style="126" bestFit="1" customWidth="1"/>
    <col min="15127" max="15127" width="5.5703125" style="126" bestFit="1" customWidth="1"/>
    <col min="15128" max="15128" width="1.85546875" style="126" bestFit="1" customWidth="1"/>
    <col min="15129" max="15129" width="2.85546875" style="126" bestFit="1" customWidth="1"/>
    <col min="15130" max="15130" width="1.85546875" style="126" bestFit="1" customWidth="1"/>
    <col min="15131" max="15131" width="9.28515625" style="126" bestFit="1" customWidth="1"/>
    <col min="15132" max="15360" width="9.140625" style="126"/>
    <col min="15361" max="15362" width="4.7109375" style="126" bestFit="1" customWidth="1"/>
    <col min="15363" max="15363" width="1.85546875" style="126" bestFit="1" customWidth="1"/>
    <col min="15364" max="15365" width="2.85546875" style="126" bestFit="1" customWidth="1"/>
    <col min="15366" max="15366" width="1.85546875" style="126" bestFit="1" customWidth="1"/>
    <col min="15367" max="15367" width="4.7109375" style="126" bestFit="1" customWidth="1"/>
    <col min="15368" max="15368" width="5.5703125" style="126" bestFit="1" customWidth="1"/>
    <col min="15369" max="15369" width="9.28515625" style="126" bestFit="1" customWidth="1"/>
    <col min="15370" max="15370" width="8.42578125" style="126" bestFit="1" customWidth="1"/>
    <col min="15371" max="15371" width="4.7109375" style="126" bestFit="1" customWidth="1"/>
    <col min="15372" max="15372" width="1" style="126" bestFit="1" customWidth="1"/>
    <col min="15373" max="15373" width="3.7109375" style="126" bestFit="1" customWidth="1"/>
    <col min="15374" max="15374" width="1" style="126" bestFit="1" customWidth="1"/>
    <col min="15375" max="15375" width="2.85546875" style="126" bestFit="1" customWidth="1"/>
    <col min="15376" max="15376" width="1" style="126" bestFit="1" customWidth="1"/>
    <col min="15377" max="15377" width="3.7109375" style="126" bestFit="1" customWidth="1"/>
    <col min="15378" max="15378" width="1" style="126" bestFit="1" customWidth="1"/>
    <col min="15379" max="15379" width="2.85546875" style="126" bestFit="1" customWidth="1"/>
    <col min="15380" max="15380" width="1.85546875" style="126" bestFit="1" customWidth="1"/>
    <col min="15381" max="15382" width="1" style="126" bestFit="1" customWidth="1"/>
    <col min="15383" max="15383" width="5.5703125" style="126" bestFit="1" customWidth="1"/>
    <col min="15384" max="15384" width="1.85546875" style="126" bestFit="1" customWidth="1"/>
    <col min="15385" max="15385" width="2.85546875" style="126" bestFit="1" customWidth="1"/>
    <col min="15386" max="15386" width="1.85546875" style="126" bestFit="1" customWidth="1"/>
    <col min="15387" max="15387" width="9.28515625" style="126" bestFit="1" customWidth="1"/>
    <col min="15388" max="15616" width="9.140625" style="126"/>
    <col min="15617" max="15618" width="4.7109375" style="126" bestFit="1" customWidth="1"/>
    <col min="15619" max="15619" width="1.85546875" style="126" bestFit="1" customWidth="1"/>
    <col min="15620" max="15621" width="2.85546875" style="126" bestFit="1" customWidth="1"/>
    <col min="15622" max="15622" width="1.85546875" style="126" bestFit="1" customWidth="1"/>
    <col min="15623" max="15623" width="4.7109375" style="126" bestFit="1" customWidth="1"/>
    <col min="15624" max="15624" width="5.5703125" style="126" bestFit="1" customWidth="1"/>
    <col min="15625" max="15625" width="9.28515625" style="126" bestFit="1" customWidth="1"/>
    <col min="15626" max="15626" width="8.42578125" style="126" bestFit="1" customWidth="1"/>
    <col min="15627" max="15627" width="4.7109375" style="126" bestFit="1" customWidth="1"/>
    <col min="15628" max="15628" width="1" style="126" bestFit="1" customWidth="1"/>
    <col min="15629" max="15629" width="3.7109375" style="126" bestFit="1" customWidth="1"/>
    <col min="15630" max="15630" width="1" style="126" bestFit="1" customWidth="1"/>
    <col min="15631" max="15631" width="2.85546875" style="126" bestFit="1" customWidth="1"/>
    <col min="15632" max="15632" width="1" style="126" bestFit="1" customWidth="1"/>
    <col min="15633" max="15633" width="3.7109375" style="126" bestFit="1" customWidth="1"/>
    <col min="15634" max="15634" width="1" style="126" bestFit="1" customWidth="1"/>
    <col min="15635" max="15635" width="2.85546875" style="126" bestFit="1" customWidth="1"/>
    <col min="15636" max="15636" width="1.85546875" style="126" bestFit="1" customWidth="1"/>
    <col min="15637" max="15638" width="1" style="126" bestFit="1" customWidth="1"/>
    <col min="15639" max="15639" width="5.5703125" style="126" bestFit="1" customWidth="1"/>
    <col min="15640" max="15640" width="1.85546875" style="126" bestFit="1" customWidth="1"/>
    <col min="15641" max="15641" width="2.85546875" style="126" bestFit="1" customWidth="1"/>
    <col min="15642" max="15642" width="1.85546875" style="126" bestFit="1" customWidth="1"/>
    <col min="15643" max="15643" width="9.28515625" style="126" bestFit="1" customWidth="1"/>
    <col min="15644" max="15872" width="9.140625" style="126"/>
    <col min="15873" max="15874" width="4.7109375" style="126" bestFit="1" customWidth="1"/>
    <col min="15875" max="15875" width="1.85546875" style="126" bestFit="1" customWidth="1"/>
    <col min="15876" max="15877" width="2.85546875" style="126" bestFit="1" customWidth="1"/>
    <col min="15878" max="15878" width="1.85546875" style="126" bestFit="1" customWidth="1"/>
    <col min="15879" max="15879" width="4.7109375" style="126" bestFit="1" customWidth="1"/>
    <col min="15880" max="15880" width="5.5703125" style="126" bestFit="1" customWidth="1"/>
    <col min="15881" max="15881" width="9.28515625" style="126" bestFit="1" customWidth="1"/>
    <col min="15882" max="15882" width="8.42578125" style="126" bestFit="1" customWidth="1"/>
    <col min="15883" max="15883" width="4.7109375" style="126" bestFit="1" customWidth="1"/>
    <col min="15884" max="15884" width="1" style="126" bestFit="1" customWidth="1"/>
    <col min="15885" max="15885" width="3.7109375" style="126" bestFit="1" customWidth="1"/>
    <col min="15886" max="15886" width="1" style="126" bestFit="1" customWidth="1"/>
    <col min="15887" max="15887" width="2.85546875" style="126" bestFit="1" customWidth="1"/>
    <col min="15888" max="15888" width="1" style="126" bestFit="1" customWidth="1"/>
    <col min="15889" max="15889" width="3.7109375" style="126" bestFit="1" customWidth="1"/>
    <col min="15890" max="15890" width="1" style="126" bestFit="1" customWidth="1"/>
    <col min="15891" max="15891" width="2.85546875" style="126" bestFit="1" customWidth="1"/>
    <col min="15892" max="15892" width="1.85546875" style="126" bestFit="1" customWidth="1"/>
    <col min="15893" max="15894" width="1" style="126" bestFit="1" customWidth="1"/>
    <col min="15895" max="15895" width="5.5703125" style="126" bestFit="1" customWidth="1"/>
    <col min="15896" max="15896" width="1.85546875" style="126" bestFit="1" customWidth="1"/>
    <col min="15897" max="15897" width="2.85546875" style="126" bestFit="1" customWidth="1"/>
    <col min="15898" max="15898" width="1.85546875" style="126" bestFit="1" customWidth="1"/>
    <col min="15899" max="15899" width="9.28515625" style="126" bestFit="1" customWidth="1"/>
    <col min="15900" max="16128" width="9.140625" style="126"/>
    <col min="16129" max="16130" width="4.7109375" style="126" bestFit="1" customWidth="1"/>
    <col min="16131" max="16131" width="1.85546875" style="126" bestFit="1" customWidth="1"/>
    <col min="16132" max="16133" width="2.85546875" style="126" bestFit="1" customWidth="1"/>
    <col min="16134" max="16134" width="1.85546875" style="126" bestFit="1" customWidth="1"/>
    <col min="16135" max="16135" width="4.7109375" style="126" bestFit="1" customWidth="1"/>
    <col min="16136" max="16136" width="5.5703125" style="126" bestFit="1" customWidth="1"/>
    <col min="16137" max="16137" width="9.28515625" style="126" bestFit="1" customWidth="1"/>
    <col min="16138" max="16138" width="8.42578125" style="126" bestFit="1" customWidth="1"/>
    <col min="16139" max="16139" width="4.7109375" style="126" bestFit="1" customWidth="1"/>
    <col min="16140" max="16140" width="1" style="126" bestFit="1" customWidth="1"/>
    <col min="16141" max="16141" width="3.7109375" style="126" bestFit="1" customWidth="1"/>
    <col min="16142" max="16142" width="1" style="126" bestFit="1" customWidth="1"/>
    <col min="16143" max="16143" width="2.85546875" style="126" bestFit="1" customWidth="1"/>
    <col min="16144" max="16144" width="1" style="126" bestFit="1" customWidth="1"/>
    <col min="16145" max="16145" width="3.7109375" style="126" bestFit="1" customWidth="1"/>
    <col min="16146" max="16146" width="1" style="126" bestFit="1" customWidth="1"/>
    <col min="16147" max="16147" width="2.85546875" style="126" bestFit="1" customWidth="1"/>
    <col min="16148" max="16148" width="1.85546875" style="126" bestFit="1" customWidth="1"/>
    <col min="16149" max="16150" width="1" style="126" bestFit="1" customWidth="1"/>
    <col min="16151" max="16151" width="5.5703125" style="126" bestFit="1" customWidth="1"/>
    <col min="16152" max="16152" width="1.85546875" style="126" bestFit="1" customWidth="1"/>
    <col min="16153" max="16153" width="2.85546875" style="126" bestFit="1" customWidth="1"/>
    <col min="16154" max="16154" width="1.85546875" style="126" bestFit="1" customWidth="1"/>
    <col min="16155" max="16155" width="9.28515625" style="126" bestFit="1" customWidth="1"/>
    <col min="16156" max="16384" width="9.140625" style="126"/>
  </cols>
  <sheetData>
    <row r="1" spans="1:29" ht="10.35" customHeight="1" x14ac:dyDescent="0.2">
      <c r="A1" s="133"/>
      <c r="B1" s="133"/>
      <c r="C1" s="133"/>
      <c r="D1" s="135" t="s">
        <v>0</v>
      </c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6" t="s">
        <v>117</v>
      </c>
      <c r="T1" s="136"/>
      <c r="U1" s="136"/>
      <c r="V1" s="136"/>
      <c r="W1" s="136"/>
      <c r="X1" s="136"/>
      <c r="Y1" s="136"/>
      <c r="Z1" s="136"/>
      <c r="AA1" s="136"/>
    </row>
    <row r="2" spans="1:29" ht="10.35" customHeight="1" x14ac:dyDescent="0.2">
      <c r="A2" s="133"/>
      <c r="B2" s="134"/>
      <c r="C2" s="13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6"/>
      <c r="T2" s="136"/>
      <c r="U2" s="136"/>
      <c r="V2" s="136"/>
      <c r="W2" s="136"/>
      <c r="X2" s="136"/>
      <c r="Y2" s="136"/>
      <c r="Z2" s="136"/>
      <c r="AA2" s="136"/>
      <c r="AC2" s="126" t="s">
        <v>57</v>
      </c>
    </row>
    <row r="3" spans="1:29" ht="10.35" customHeight="1" x14ac:dyDescent="0.2">
      <c r="A3" s="134"/>
      <c r="B3" s="134"/>
      <c r="C3" s="134"/>
      <c r="D3" s="137" t="s">
        <v>2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8"/>
      <c r="T3" s="138"/>
      <c r="U3" s="138"/>
      <c r="V3" s="138"/>
      <c r="W3" s="138"/>
      <c r="X3" s="138"/>
      <c r="Y3" s="138"/>
      <c r="Z3" s="138"/>
      <c r="AA3" s="138"/>
    </row>
    <row r="4" spans="1:29" ht="10.9" customHeight="1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</row>
    <row r="5" spans="1:29" ht="10.35" customHeight="1" x14ac:dyDescent="0.2">
      <c r="A5" s="135" t="s">
        <v>3</v>
      </c>
      <c r="B5" s="135"/>
      <c r="C5" s="135" t="s">
        <v>100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V5" s="135"/>
      <c r="W5" s="135"/>
      <c r="X5" s="135"/>
      <c r="Y5" s="135"/>
      <c r="Z5" s="135"/>
      <c r="AA5" s="135"/>
    </row>
    <row r="6" spans="1:29" ht="10.35" customHeight="1" x14ac:dyDescent="0.2">
      <c r="A6" s="135" t="s">
        <v>4</v>
      </c>
      <c r="B6" s="135"/>
      <c r="C6" s="135" t="s">
        <v>118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6" t="s">
        <v>119</v>
      </c>
      <c r="V6" s="136"/>
      <c r="W6" s="136"/>
      <c r="X6" s="136"/>
      <c r="Y6" s="136"/>
      <c r="Z6" s="136"/>
      <c r="AA6" s="136"/>
    </row>
    <row r="7" spans="1:29" ht="20.45" customHeight="1" x14ac:dyDescent="0.2">
      <c r="A7" s="135" t="s">
        <v>5</v>
      </c>
      <c r="B7" s="135"/>
      <c r="C7" s="135" t="s">
        <v>120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6"/>
      <c r="V7" s="135"/>
      <c r="W7" s="135"/>
      <c r="X7" s="135"/>
      <c r="Y7" s="135"/>
      <c r="Z7" s="135"/>
      <c r="AA7" s="135"/>
    </row>
    <row r="8" spans="1:29" ht="10.35" customHeight="1" x14ac:dyDescent="0.2">
      <c r="A8" s="135" t="s">
        <v>6</v>
      </c>
      <c r="B8" s="135"/>
      <c r="C8" s="135" t="s">
        <v>121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6"/>
      <c r="V8" s="135"/>
      <c r="W8" s="135"/>
      <c r="X8" s="135"/>
      <c r="Y8" s="135"/>
      <c r="Z8" s="135"/>
      <c r="AA8" s="135"/>
    </row>
    <row r="9" spans="1:29" ht="10.35" customHeight="1" x14ac:dyDescent="0.2">
      <c r="A9" s="135" t="s">
        <v>7</v>
      </c>
      <c r="B9" s="135"/>
      <c r="C9" s="135" t="s">
        <v>8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6"/>
      <c r="V9" s="135"/>
      <c r="W9" s="135"/>
      <c r="X9" s="135"/>
      <c r="Y9" s="135"/>
      <c r="Z9" s="135"/>
      <c r="AA9" s="135"/>
    </row>
    <row r="10" spans="1:29" ht="10.35" customHeight="1" x14ac:dyDescent="0.2">
      <c r="A10" s="135" t="s">
        <v>9</v>
      </c>
      <c r="B10" s="135"/>
      <c r="C10" s="135" t="s">
        <v>10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6"/>
      <c r="V10" s="135"/>
      <c r="W10" s="135"/>
      <c r="X10" s="135"/>
      <c r="Y10" s="135"/>
      <c r="Z10" s="135"/>
      <c r="AA10" s="135"/>
    </row>
    <row r="11" spans="1:29" ht="10.35" customHeight="1" x14ac:dyDescent="0.2">
      <c r="A11" s="135" t="s">
        <v>11</v>
      </c>
      <c r="B11" s="135"/>
      <c r="C11" s="135" t="s">
        <v>8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6"/>
      <c r="V11" s="135"/>
      <c r="W11" s="135"/>
      <c r="X11" s="135"/>
      <c r="Y11" s="135"/>
      <c r="Z11" s="135"/>
      <c r="AA11" s="135"/>
    </row>
    <row r="12" spans="1:29" ht="10.35" customHeight="1" x14ac:dyDescent="0.2">
      <c r="A12" s="135" t="s">
        <v>12</v>
      </c>
      <c r="B12" s="135"/>
      <c r="C12" s="135" t="s">
        <v>122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5"/>
      <c r="W12" s="135"/>
      <c r="X12" s="135"/>
      <c r="Y12" s="135"/>
      <c r="Z12" s="135"/>
      <c r="AA12" s="135"/>
    </row>
    <row r="13" spans="1:29" ht="10.35" customHeight="1" x14ac:dyDescent="0.2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6" t="s">
        <v>109</v>
      </c>
      <c r="V13" s="136"/>
      <c r="W13" s="136"/>
      <c r="X13" s="136"/>
      <c r="Y13" s="136"/>
      <c r="Z13" s="136"/>
      <c r="AA13" s="136"/>
    </row>
    <row r="14" spans="1:29" ht="10.35" customHeight="1" x14ac:dyDescent="0.2">
      <c r="A14" s="135" t="s">
        <v>99</v>
      </c>
      <c r="B14" s="135"/>
      <c r="C14" s="135" t="s">
        <v>107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6"/>
      <c r="V14" s="135"/>
      <c r="W14" s="135"/>
      <c r="X14" s="135"/>
      <c r="Y14" s="135"/>
      <c r="Z14" s="135"/>
      <c r="AA14" s="135"/>
    </row>
    <row r="15" spans="1:29" ht="10.9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</row>
    <row r="16" spans="1:29" ht="10.9" customHeight="1" x14ac:dyDescent="0.2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</row>
    <row r="17" spans="1:27" ht="10.9" customHeight="1" x14ac:dyDescent="0.2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</row>
    <row r="18" spans="1:27" ht="10.9" customHeight="1" x14ac:dyDescent="0.2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</row>
    <row r="19" spans="1:27" ht="10.35" customHeight="1" x14ac:dyDescent="0.2">
      <c r="A19" s="144" t="s">
        <v>13</v>
      </c>
      <c r="B19" s="145"/>
      <c r="C19" s="146"/>
      <c r="D19" s="144" t="s">
        <v>14</v>
      </c>
      <c r="E19" s="145"/>
      <c r="F19" s="145"/>
      <c r="G19" s="145"/>
      <c r="H19" s="145"/>
      <c r="I19" s="145"/>
      <c r="J19" s="146"/>
      <c r="K19" s="147" t="s">
        <v>15</v>
      </c>
      <c r="L19" s="148"/>
      <c r="M19" s="149" t="s">
        <v>16</v>
      </c>
      <c r="N19" s="150"/>
      <c r="O19" s="151"/>
      <c r="P19" s="147" t="s">
        <v>17</v>
      </c>
      <c r="Q19" s="152"/>
      <c r="R19" s="152"/>
      <c r="S19" s="152"/>
      <c r="T19" s="152"/>
      <c r="U19" s="148"/>
      <c r="V19" s="147" t="s">
        <v>18</v>
      </c>
      <c r="W19" s="152"/>
      <c r="X19" s="152"/>
      <c r="Y19" s="148"/>
      <c r="Z19" s="147" t="s">
        <v>19</v>
      </c>
      <c r="AA19" s="148"/>
    </row>
    <row r="20" spans="1:27" ht="10.35" customHeight="1" x14ac:dyDescent="0.2">
      <c r="A20" s="180"/>
      <c r="B20" s="181"/>
      <c r="C20" s="182"/>
      <c r="D20" s="180" t="s">
        <v>58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2"/>
    </row>
    <row r="21" spans="1:27" ht="20.45" customHeight="1" x14ac:dyDescent="0.2">
      <c r="A21" s="159">
        <v>42301</v>
      </c>
      <c r="B21" s="160"/>
      <c r="C21" s="161"/>
      <c r="D21" s="162" t="s">
        <v>48</v>
      </c>
      <c r="E21" s="163"/>
      <c r="F21" s="163"/>
      <c r="G21" s="163"/>
      <c r="H21" s="163"/>
      <c r="I21" s="163"/>
      <c r="J21" s="164"/>
      <c r="K21" s="142">
        <v>27.21</v>
      </c>
      <c r="L21" s="143"/>
      <c r="M21" s="165" t="s">
        <v>49</v>
      </c>
      <c r="N21" s="166"/>
      <c r="O21" s="167"/>
      <c r="P21" s="168">
        <v>1</v>
      </c>
      <c r="Q21" s="169"/>
      <c r="R21" s="169"/>
      <c r="S21" s="169"/>
      <c r="T21" s="169"/>
      <c r="U21" s="170"/>
      <c r="V21" s="191">
        <v>125508.48</v>
      </c>
      <c r="W21" s="208"/>
      <c r="X21" s="208"/>
      <c r="Y21" s="192"/>
      <c r="Z21" s="191">
        <v>125508.48</v>
      </c>
      <c r="AA21" s="192"/>
    </row>
    <row r="22" spans="1:27" ht="20.45" customHeight="1" x14ac:dyDescent="0.2">
      <c r="A22" s="159">
        <v>42000</v>
      </c>
      <c r="B22" s="160"/>
      <c r="C22" s="161"/>
      <c r="D22" s="162" t="s">
        <v>50</v>
      </c>
      <c r="E22" s="163"/>
      <c r="F22" s="163"/>
      <c r="G22" s="163"/>
      <c r="H22" s="163"/>
      <c r="I22" s="163"/>
      <c r="J22" s="164"/>
      <c r="K22" s="142">
        <v>27.21</v>
      </c>
      <c r="L22" s="143"/>
      <c r="M22" s="165" t="s">
        <v>49</v>
      </c>
      <c r="N22" s="166"/>
      <c r="O22" s="167"/>
      <c r="P22" s="168">
        <v>1</v>
      </c>
      <c r="Q22" s="169"/>
      <c r="R22" s="169"/>
      <c r="S22" s="169"/>
      <c r="T22" s="169"/>
      <c r="U22" s="170"/>
      <c r="V22" s="191">
        <v>122917.92</v>
      </c>
      <c r="W22" s="208"/>
      <c r="X22" s="208"/>
      <c r="Y22" s="192"/>
      <c r="Z22" s="191">
        <v>122917.92</v>
      </c>
      <c r="AA22" s="192"/>
    </row>
    <row r="23" spans="1:27" ht="10.9" customHeight="1" x14ac:dyDescent="0.2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</row>
    <row r="24" spans="1:27" ht="10.35" customHeight="1" x14ac:dyDescent="0.2">
      <c r="A24" s="136" t="s">
        <v>42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56">
        <v>248426.4</v>
      </c>
      <c r="Z24" s="157"/>
      <c r="AA24" s="158"/>
    </row>
    <row r="25" spans="1:27" ht="10.9" customHeight="1" x14ac:dyDescent="0.2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</row>
    <row r="26" spans="1:27" ht="10.9" customHeight="1" x14ac:dyDescent="0.2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</row>
    <row r="27" spans="1:27" ht="10.35" customHeight="1" x14ac:dyDescent="0.2">
      <c r="A27" s="144" t="s">
        <v>13</v>
      </c>
      <c r="B27" s="145"/>
      <c r="C27" s="146"/>
      <c r="D27" s="144" t="s">
        <v>14</v>
      </c>
      <c r="E27" s="145"/>
      <c r="F27" s="145"/>
      <c r="G27" s="145"/>
      <c r="H27" s="145"/>
      <c r="I27" s="145"/>
      <c r="J27" s="146"/>
      <c r="K27" s="147" t="s">
        <v>15</v>
      </c>
      <c r="L27" s="148"/>
      <c r="M27" s="149" t="s">
        <v>16</v>
      </c>
      <c r="N27" s="150"/>
      <c r="O27" s="151"/>
      <c r="P27" s="147" t="s">
        <v>17</v>
      </c>
      <c r="Q27" s="152"/>
      <c r="R27" s="152"/>
      <c r="S27" s="152"/>
      <c r="T27" s="152"/>
      <c r="U27" s="148"/>
      <c r="V27" s="147" t="s">
        <v>18</v>
      </c>
      <c r="W27" s="152"/>
      <c r="X27" s="152"/>
      <c r="Y27" s="148"/>
      <c r="Z27" s="147" t="s">
        <v>19</v>
      </c>
      <c r="AA27" s="148"/>
    </row>
    <row r="28" spans="1:27" ht="10.35" customHeight="1" x14ac:dyDescent="0.2">
      <c r="A28" s="180"/>
      <c r="B28" s="181"/>
      <c r="C28" s="182"/>
      <c r="D28" s="180" t="s">
        <v>20</v>
      </c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2"/>
    </row>
    <row r="29" spans="1:27" ht="30.75" customHeight="1" x14ac:dyDescent="0.2">
      <c r="A29" s="159">
        <v>40001</v>
      </c>
      <c r="B29" s="160"/>
      <c r="C29" s="161"/>
      <c r="D29" s="162" t="s">
        <v>21</v>
      </c>
      <c r="E29" s="163"/>
      <c r="F29" s="163"/>
      <c r="G29" s="163"/>
      <c r="H29" s="163"/>
      <c r="I29" s="163"/>
      <c r="J29" s="164"/>
      <c r="K29" s="142">
        <v>27.21</v>
      </c>
      <c r="L29" s="143"/>
      <c r="M29" s="165" t="s">
        <v>22</v>
      </c>
      <c r="N29" s="166"/>
      <c r="O29" s="167"/>
      <c r="P29" s="175">
        <v>54.192999999999998</v>
      </c>
      <c r="Q29" s="176"/>
      <c r="R29" s="176"/>
      <c r="S29" s="176"/>
      <c r="T29" s="176"/>
      <c r="U29" s="177"/>
      <c r="V29" s="139">
        <v>0.68</v>
      </c>
      <c r="W29" s="140"/>
      <c r="X29" s="140"/>
      <c r="Y29" s="141"/>
      <c r="Z29" s="142">
        <v>36.85</v>
      </c>
      <c r="AA29" s="143"/>
    </row>
    <row r="30" spans="1:27" ht="10.35" customHeight="1" x14ac:dyDescent="0.2">
      <c r="A30" s="159">
        <v>40305</v>
      </c>
      <c r="B30" s="160"/>
      <c r="C30" s="161"/>
      <c r="D30" s="162" t="s">
        <v>23</v>
      </c>
      <c r="E30" s="163"/>
      <c r="F30" s="163"/>
      <c r="G30" s="163"/>
      <c r="H30" s="163"/>
      <c r="I30" s="163"/>
      <c r="J30" s="164"/>
      <c r="K30" s="142">
        <v>27.21</v>
      </c>
      <c r="L30" s="143"/>
      <c r="M30" s="165" t="s">
        <v>22</v>
      </c>
      <c r="N30" s="166"/>
      <c r="O30" s="167"/>
      <c r="P30" s="175">
        <v>54.192999999999998</v>
      </c>
      <c r="Q30" s="176"/>
      <c r="R30" s="176"/>
      <c r="S30" s="176"/>
      <c r="T30" s="176"/>
      <c r="U30" s="177"/>
      <c r="V30" s="139">
        <v>0.5</v>
      </c>
      <c r="W30" s="140"/>
      <c r="X30" s="140"/>
      <c r="Y30" s="141"/>
      <c r="Z30" s="142">
        <v>27.09</v>
      </c>
      <c r="AA30" s="143"/>
    </row>
    <row r="31" spans="1:27" ht="20.45" customHeight="1" x14ac:dyDescent="0.2">
      <c r="A31" s="159">
        <v>44100</v>
      </c>
      <c r="B31" s="160"/>
      <c r="C31" s="161"/>
      <c r="D31" s="162" t="s">
        <v>24</v>
      </c>
      <c r="E31" s="163"/>
      <c r="F31" s="163"/>
      <c r="G31" s="163"/>
      <c r="H31" s="163"/>
      <c r="I31" s="163"/>
      <c r="J31" s="164"/>
      <c r="K31" s="142">
        <v>27.21</v>
      </c>
      <c r="L31" s="143"/>
      <c r="M31" s="165" t="s">
        <v>25</v>
      </c>
      <c r="N31" s="166"/>
      <c r="O31" s="167"/>
      <c r="P31" s="175">
        <v>32.515999999999998</v>
      </c>
      <c r="Q31" s="176"/>
      <c r="R31" s="176"/>
      <c r="S31" s="176"/>
      <c r="T31" s="176"/>
      <c r="U31" s="177"/>
      <c r="V31" s="139">
        <v>9.42</v>
      </c>
      <c r="W31" s="140"/>
      <c r="X31" s="140"/>
      <c r="Y31" s="141"/>
      <c r="Z31" s="178">
        <v>306.3</v>
      </c>
      <c r="AA31" s="179"/>
    </row>
    <row r="32" spans="1:27" ht="20.45" customHeight="1" x14ac:dyDescent="0.2">
      <c r="A32" s="159">
        <v>44102</v>
      </c>
      <c r="B32" s="160"/>
      <c r="C32" s="161"/>
      <c r="D32" s="162" t="s">
        <v>26</v>
      </c>
      <c r="E32" s="163"/>
      <c r="F32" s="163"/>
      <c r="G32" s="163"/>
      <c r="H32" s="163"/>
      <c r="I32" s="163"/>
      <c r="J32" s="164"/>
      <c r="K32" s="142">
        <v>27.21</v>
      </c>
      <c r="L32" s="143"/>
      <c r="M32" s="165" t="s">
        <v>27</v>
      </c>
      <c r="N32" s="166"/>
      <c r="O32" s="167"/>
      <c r="P32" s="175">
        <v>48.774000000000001</v>
      </c>
      <c r="Q32" s="176"/>
      <c r="R32" s="176"/>
      <c r="S32" s="176"/>
      <c r="T32" s="176"/>
      <c r="U32" s="177"/>
      <c r="V32" s="139">
        <v>3.34</v>
      </c>
      <c r="W32" s="140"/>
      <c r="X32" s="140"/>
      <c r="Y32" s="141"/>
      <c r="Z32" s="178">
        <v>162.9</v>
      </c>
      <c r="AA32" s="179"/>
    </row>
    <row r="33" spans="1:27" ht="20.45" customHeight="1" x14ac:dyDescent="0.2">
      <c r="A33" s="159">
        <v>44151</v>
      </c>
      <c r="B33" s="160"/>
      <c r="C33" s="161"/>
      <c r="D33" s="162" t="s">
        <v>28</v>
      </c>
      <c r="E33" s="163"/>
      <c r="F33" s="163"/>
      <c r="G33" s="163"/>
      <c r="H33" s="163"/>
      <c r="I33" s="163"/>
      <c r="J33" s="164"/>
      <c r="K33" s="142">
        <v>27.21</v>
      </c>
      <c r="L33" s="143"/>
      <c r="M33" s="165" t="s">
        <v>25</v>
      </c>
      <c r="N33" s="166"/>
      <c r="O33" s="167"/>
      <c r="P33" s="175">
        <v>26.013000000000002</v>
      </c>
      <c r="Q33" s="176"/>
      <c r="R33" s="176"/>
      <c r="S33" s="176"/>
      <c r="T33" s="176"/>
      <c r="U33" s="177"/>
      <c r="V33" s="142">
        <v>77.61</v>
      </c>
      <c r="W33" s="183"/>
      <c r="X33" s="183"/>
      <c r="Y33" s="143"/>
      <c r="Z33" s="153">
        <v>2018.86</v>
      </c>
      <c r="AA33" s="154"/>
    </row>
    <row r="34" spans="1:27" ht="10.35" customHeight="1" x14ac:dyDescent="0.2">
      <c r="A34" s="159">
        <v>44201</v>
      </c>
      <c r="B34" s="160"/>
      <c r="C34" s="161"/>
      <c r="D34" s="162" t="s">
        <v>29</v>
      </c>
      <c r="E34" s="163"/>
      <c r="F34" s="163"/>
      <c r="G34" s="163"/>
      <c r="H34" s="163"/>
      <c r="I34" s="163"/>
      <c r="J34" s="164"/>
      <c r="K34" s="142">
        <v>27.21</v>
      </c>
      <c r="L34" s="143"/>
      <c r="M34" s="165" t="s">
        <v>22</v>
      </c>
      <c r="N34" s="166"/>
      <c r="O34" s="167"/>
      <c r="P34" s="172">
        <v>650.35</v>
      </c>
      <c r="Q34" s="173"/>
      <c r="R34" s="173"/>
      <c r="S34" s="173"/>
      <c r="T34" s="173"/>
      <c r="U34" s="174"/>
      <c r="V34" s="139">
        <v>0.5</v>
      </c>
      <c r="W34" s="140"/>
      <c r="X34" s="140"/>
      <c r="Y34" s="141"/>
      <c r="Z34" s="178">
        <v>325.17</v>
      </c>
      <c r="AA34" s="179"/>
    </row>
    <row r="35" spans="1:27" ht="20.45" customHeight="1" x14ac:dyDescent="0.2">
      <c r="A35" s="159">
        <v>40425</v>
      </c>
      <c r="B35" s="160"/>
      <c r="C35" s="161"/>
      <c r="D35" s="162" t="s">
        <v>30</v>
      </c>
      <c r="E35" s="163"/>
      <c r="F35" s="163"/>
      <c r="G35" s="163"/>
      <c r="H35" s="163"/>
      <c r="I35" s="163"/>
      <c r="J35" s="164"/>
      <c r="K35" s="142">
        <v>27.21</v>
      </c>
      <c r="L35" s="143"/>
      <c r="M35" s="165" t="s">
        <v>25</v>
      </c>
      <c r="N35" s="166"/>
      <c r="O35" s="167"/>
      <c r="P35" s="175">
        <v>52.027000000000001</v>
      </c>
      <c r="Q35" s="176"/>
      <c r="R35" s="176"/>
      <c r="S35" s="176"/>
      <c r="T35" s="176"/>
      <c r="U35" s="177"/>
      <c r="V35" s="142">
        <v>11.63</v>
      </c>
      <c r="W35" s="183"/>
      <c r="X35" s="183"/>
      <c r="Y35" s="143"/>
      <c r="Z35" s="178">
        <v>605.07000000000005</v>
      </c>
      <c r="AA35" s="179"/>
    </row>
    <row r="36" spans="1:27" ht="10.35" customHeight="1" x14ac:dyDescent="0.2">
      <c r="A36" s="159">
        <v>40430</v>
      </c>
      <c r="B36" s="160"/>
      <c r="C36" s="161"/>
      <c r="D36" s="162" t="s">
        <v>31</v>
      </c>
      <c r="E36" s="163"/>
      <c r="F36" s="163"/>
      <c r="G36" s="163"/>
      <c r="H36" s="163"/>
      <c r="I36" s="163"/>
      <c r="J36" s="164"/>
      <c r="K36" s="142">
        <v>27.21</v>
      </c>
      <c r="L36" s="143"/>
      <c r="M36" s="165" t="s">
        <v>27</v>
      </c>
      <c r="N36" s="166"/>
      <c r="O36" s="167"/>
      <c r="P36" s="175">
        <v>36.417999999999999</v>
      </c>
      <c r="Q36" s="176"/>
      <c r="R36" s="176"/>
      <c r="S36" s="176"/>
      <c r="T36" s="176"/>
      <c r="U36" s="177"/>
      <c r="V36" s="139">
        <v>3.42</v>
      </c>
      <c r="W36" s="140"/>
      <c r="X36" s="140"/>
      <c r="Y36" s="141"/>
      <c r="Z36" s="178">
        <v>124.54</v>
      </c>
      <c r="AA36" s="179"/>
    </row>
    <row r="37" spans="1:27" ht="20.45" customHeight="1" x14ac:dyDescent="0.2">
      <c r="A37" s="159">
        <v>44300</v>
      </c>
      <c r="B37" s="160"/>
      <c r="C37" s="161"/>
      <c r="D37" s="162" t="s">
        <v>32</v>
      </c>
      <c r="E37" s="163"/>
      <c r="F37" s="163"/>
      <c r="G37" s="163"/>
      <c r="H37" s="163"/>
      <c r="I37" s="163"/>
      <c r="J37" s="164"/>
      <c r="K37" s="142">
        <v>27.21</v>
      </c>
      <c r="L37" s="143"/>
      <c r="M37" s="165" t="s">
        <v>33</v>
      </c>
      <c r="N37" s="166"/>
      <c r="O37" s="167"/>
      <c r="P37" s="168">
        <v>1.07</v>
      </c>
      <c r="Q37" s="169"/>
      <c r="R37" s="169"/>
      <c r="S37" s="169"/>
      <c r="T37" s="169"/>
      <c r="U37" s="170"/>
      <c r="V37" s="139">
        <v>3.94</v>
      </c>
      <c r="W37" s="140"/>
      <c r="X37" s="140"/>
      <c r="Y37" s="141"/>
      <c r="Z37" s="139">
        <v>4.21</v>
      </c>
      <c r="AA37" s="141"/>
    </row>
    <row r="38" spans="1:27" ht="10.35" customHeight="1" x14ac:dyDescent="0.2">
      <c r="A38" s="159">
        <v>44200</v>
      </c>
      <c r="B38" s="160"/>
      <c r="C38" s="161"/>
      <c r="D38" s="162" t="s">
        <v>34</v>
      </c>
      <c r="E38" s="163"/>
      <c r="F38" s="163"/>
      <c r="G38" s="163"/>
      <c r="H38" s="163"/>
      <c r="I38" s="163"/>
      <c r="J38" s="164"/>
      <c r="K38" s="142">
        <v>27.21</v>
      </c>
      <c r="L38" s="143"/>
      <c r="M38" s="165" t="s">
        <v>22</v>
      </c>
      <c r="N38" s="166"/>
      <c r="O38" s="167"/>
      <c r="P38" s="172">
        <v>162.58699999999999</v>
      </c>
      <c r="Q38" s="173"/>
      <c r="R38" s="173"/>
      <c r="S38" s="173"/>
      <c r="T38" s="173"/>
      <c r="U38" s="174"/>
      <c r="V38" s="139">
        <v>0.62</v>
      </c>
      <c r="W38" s="140"/>
      <c r="X38" s="140"/>
      <c r="Y38" s="141"/>
      <c r="Z38" s="178">
        <v>100.8</v>
      </c>
      <c r="AA38" s="179"/>
    </row>
    <row r="39" spans="1:27" ht="10.35" customHeight="1" x14ac:dyDescent="0.2">
      <c r="A39" s="159">
        <v>44205</v>
      </c>
      <c r="B39" s="160"/>
      <c r="C39" s="161"/>
      <c r="D39" s="162" t="s">
        <v>101</v>
      </c>
      <c r="E39" s="163"/>
      <c r="F39" s="163"/>
      <c r="G39" s="163"/>
      <c r="H39" s="163"/>
      <c r="I39" s="163"/>
      <c r="J39" s="164"/>
      <c r="K39" s="142">
        <v>27.21</v>
      </c>
      <c r="L39" s="143"/>
      <c r="M39" s="165" t="s">
        <v>25</v>
      </c>
      <c r="N39" s="166"/>
      <c r="O39" s="167"/>
      <c r="P39" s="175">
        <v>26.013000000000002</v>
      </c>
      <c r="Q39" s="176"/>
      <c r="R39" s="176"/>
      <c r="S39" s="176"/>
      <c r="T39" s="176"/>
      <c r="U39" s="177"/>
      <c r="V39" s="178">
        <v>372.8</v>
      </c>
      <c r="W39" s="190"/>
      <c r="X39" s="190"/>
      <c r="Y39" s="179"/>
      <c r="Z39" s="153">
        <v>9697.64</v>
      </c>
      <c r="AA39" s="154"/>
    </row>
    <row r="40" spans="1:27" ht="20.45" customHeight="1" x14ac:dyDescent="0.2">
      <c r="A40" s="245">
        <v>44211</v>
      </c>
      <c r="B40" s="246"/>
      <c r="C40" s="247"/>
      <c r="D40" s="209" t="s">
        <v>102</v>
      </c>
      <c r="E40" s="210"/>
      <c r="F40" s="210"/>
      <c r="G40" s="210"/>
      <c r="H40" s="210"/>
      <c r="I40" s="210"/>
      <c r="J40" s="211"/>
      <c r="K40" s="212">
        <v>27.21</v>
      </c>
      <c r="L40" s="213"/>
      <c r="M40" s="214" t="s">
        <v>22</v>
      </c>
      <c r="N40" s="215"/>
      <c r="O40" s="216"/>
      <c r="P40" s="248">
        <v>32517.583999999999</v>
      </c>
      <c r="Q40" s="249"/>
      <c r="R40" s="249"/>
      <c r="S40" s="249"/>
      <c r="T40" s="249"/>
      <c r="U40" s="250"/>
      <c r="V40" s="251">
        <v>7.46</v>
      </c>
      <c r="W40" s="252"/>
      <c r="X40" s="252"/>
      <c r="Y40" s="253"/>
      <c r="Z40" s="243">
        <v>242581.17</v>
      </c>
      <c r="AA40" s="244"/>
    </row>
    <row r="41" spans="1:27" ht="20.45" customHeight="1" x14ac:dyDescent="0.2">
      <c r="A41" s="159">
        <v>44301</v>
      </c>
      <c r="B41" s="160"/>
      <c r="C41" s="161"/>
      <c r="D41" s="162" t="s">
        <v>103</v>
      </c>
      <c r="E41" s="163"/>
      <c r="F41" s="163"/>
      <c r="G41" s="163"/>
      <c r="H41" s="163"/>
      <c r="I41" s="163"/>
      <c r="J41" s="164"/>
      <c r="K41" s="142">
        <v>27.21</v>
      </c>
      <c r="L41" s="143"/>
      <c r="M41" s="165" t="s">
        <v>33</v>
      </c>
      <c r="N41" s="166"/>
      <c r="O41" s="167"/>
      <c r="P41" s="172">
        <v>119.65900000000001</v>
      </c>
      <c r="Q41" s="173"/>
      <c r="R41" s="173"/>
      <c r="S41" s="173"/>
      <c r="T41" s="173"/>
      <c r="U41" s="174"/>
      <c r="V41" s="139">
        <v>2.63</v>
      </c>
      <c r="W41" s="140"/>
      <c r="X41" s="140"/>
      <c r="Y41" s="141"/>
      <c r="Z41" s="178">
        <v>314.7</v>
      </c>
      <c r="AA41" s="179"/>
    </row>
    <row r="42" spans="1:27" ht="20.45" customHeight="1" x14ac:dyDescent="0.2">
      <c r="A42" s="159">
        <v>44303</v>
      </c>
      <c r="B42" s="160"/>
      <c r="C42" s="161"/>
      <c r="D42" s="162" t="s">
        <v>36</v>
      </c>
      <c r="E42" s="163"/>
      <c r="F42" s="163"/>
      <c r="G42" s="163"/>
      <c r="H42" s="163"/>
      <c r="I42" s="163"/>
      <c r="J42" s="164"/>
      <c r="K42" s="142">
        <v>27.21</v>
      </c>
      <c r="L42" s="143"/>
      <c r="M42" s="165" t="s">
        <v>37</v>
      </c>
      <c r="N42" s="166"/>
      <c r="O42" s="167"/>
      <c r="P42" s="168">
        <v>2.081</v>
      </c>
      <c r="Q42" s="169"/>
      <c r="R42" s="169"/>
      <c r="S42" s="169"/>
      <c r="T42" s="169"/>
      <c r="U42" s="170"/>
      <c r="V42" s="139">
        <v>2.82</v>
      </c>
      <c r="W42" s="140"/>
      <c r="X42" s="140"/>
      <c r="Y42" s="141"/>
      <c r="Z42" s="139">
        <v>5.86</v>
      </c>
      <c r="AA42" s="141"/>
    </row>
    <row r="43" spans="1:27" ht="20.45" customHeight="1" x14ac:dyDescent="0.2">
      <c r="A43" s="159">
        <v>40450</v>
      </c>
      <c r="B43" s="160"/>
      <c r="C43" s="161"/>
      <c r="D43" s="162" t="s">
        <v>38</v>
      </c>
      <c r="E43" s="163"/>
      <c r="F43" s="163"/>
      <c r="G43" s="163"/>
      <c r="H43" s="163"/>
      <c r="I43" s="163"/>
      <c r="J43" s="164"/>
      <c r="K43" s="142">
        <v>27.21</v>
      </c>
      <c r="L43" s="143"/>
      <c r="M43" s="165" t="s">
        <v>33</v>
      </c>
      <c r="N43" s="166"/>
      <c r="O43" s="167"/>
      <c r="P43" s="187">
        <v>2372.0909999999999</v>
      </c>
      <c r="Q43" s="188"/>
      <c r="R43" s="188"/>
      <c r="S43" s="188"/>
      <c r="T43" s="188"/>
      <c r="U43" s="189"/>
      <c r="V43" s="139">
        <v>0.9</v>
      </c>
      <c r="W43" s="140"/>
      <c r="X43" s="140"/>
      <c r="Y43" s="141"/>
      <c r="Z43" s="153">
        <v>2134.88</v>
      </c>
      <c r="AA43" s="154"/>
    </row>
    <row r="44" spans="1:27" ht="10.35" customHeight="1" x14ac:dyDescent="0.2">
      <c r="A44" s="159">
        <v>40455</v>
      </c>
      <c r="B44" s="160"/>
      <c r="C44" s="161"/>
      <c r="D44" s="162" t="s">
        <v>104</v>
      </c>
      <c r="E44" s="163"/>
      <c r="F44" s="163"/>
      <c r="G44" s="163"/>
      <c r="H44" s="163"/>
      <c r="I44" s="163"/>
      <c r="J44" s="164"/>
      <c r="K44" s="142">
        <v>27.21</v>
      </c>
      <c r="L44" s="143"/>
      <c r="M44" s="165" t="s">
        <v>27</v>
      </c>
      <c r="N44" s="166"/>
      <c r="O44" s="167"/>
      <c r="P44" s="184">
        <v>65344.987999999998</v>
      </c>
      <c r="Q44" s="185"/>
      <c r="R44" s="185"/>
      <c r="S44" s="185"/>
      <c r="T44" s="185"/>
      <c r="U44" s="186"/>
      <c r="V44" s="139">
        <v>1.47</v>
      </c>
      <c r="W44" s="140"/>
      <c r="X44" s="140"/>
      <c r="Y44" s="141"/>
      <c r="Z44" s="193">
        <v>96057.13</v>
      </c>
      <c r="AA44" s="194"/>
    </row>
    <row r="45" spans="1:27" ht="10.35" customHeight="1" x14ac:dyDescent="0.2">
      <c r="A45" s="159">
        <v>40510</v>
      </c>
      <c r="B45" s="160"/>
      <c r="C45" s="161"/>
      <c r="D45" s="162" t="s">
        <v>39</v>
      </c>
      <c r="E45" s="163"/>
      <c r="F45" s="163"/>
      <c r="G45" s="163"/>
      <c r="H45" s="163"/>
      <c r="I45" s="163"/>
      <c r="J45" s="164"/>
      <c r="K45" s="142">
        <v>18.98</v>
      </c>
      <c r="L45" s="143"/>
      <c r="M45" s="165" t="s">
        <v>40</v>
      </c>
      <c r="N45" s="166"/>
      <c r="O45" s="167"/>
      <c r="P45" s="168">
        <v>0.32400000000000001</v>
      </c>
      <c r="Q45" s="169"/>
      <c r="R45" s="169"/>
      <c r="S45" s="169"/>
      <c r="T45" s="169"/>
      <c r="U45" s="170"/>
      <c r="V45" s="153">
        <v>3906.89</v>
      </c>
      <c r="W45" s="171"/>
      <c r="X45" s="171"/>
      <c r="Y45" s="154"/>
      <c r="Z45" s="153">
        <v>1265.83</v>
      </c>
      <c r="AA45" s="154"/>
    </row>
    <row r="46" spans="1:27" ht="10.35" customHeight="1" x14ac:dyDescent="0.2">
      <c r="A46" s="159">
        <v>40500</v>
      </c>
      <c r="B46" s="160"/>
      <c r="C46" s="161"/>
      <c r="D46" s="162" t="s">
        <v>105</v>
      </c>
      <c r="E46" s="163"/>
      <c r="F46" s="163"/>
      <c r="G46" s="163"/>
      <c r="H46" s="163"/>
      <c r="I46" s="163"/>
      <c r="J46" s="164"/>
      <c r="K46" s="142">
        <v>18.98</v>
      </c>
      <c r="L46" s="143"/>
      <c r="M46" s="165" t="s">
        <v>40</v>
      </c>
      <c r="N46" s="166"/>
      <c r="O46" s="167"/>
      <c r="P46" s="168">
        <v>4.7480000000000002</v>
      </c>
      <c r="Q46" s="169"/>
      <c r="R46" s="169"/>
      <c r="S46" s="169"/>
      <c r="T46" s="169"/>
      <c r="U46" s="170"/>
      <c r="V46" s="153">
        <v>4351.33</v>
      </c>
      <c r="W46" s="171"/>
      <c r="X46" s="171"/>
      <c r="Y46" s="154"/>
      <c r="Z46" s="193">
        <v>20660.11</v>
      </c>
      <c r="AA46" s="194"/>
    </row>
    <row r="47" spans="1:27" ht="20.45" customHeight="1" x14ac:dyDescent="0.2">
      <c r="A47" s="159">
        <v>40485</v>
      </c>
      <c r="B47" s="160"/>
      <c r="C47" s="161"/>
      <c r="D47" s="162" t="s">
        <v>41</v>
      </c>
      <c r="E47" s="163"/>
      <c r="F47" s="163"/>
      <c r="G47" s="163"/>
      <c r="H47" s="163"/>
      <c r="I47" s="163"/>
      <c r="J47" s="164"/>
      <c r="K47" s="142">
        <v>18.98</v>
      </c>
      <c r="L47" s="143"/>
      <c r="M47" s="165" t="s">
        <v>35</v>
      </c>
      <c r="N47" s="166"/>
      <c r="O47" s="167"/>
      <c r="P47" s="168">
        <v>0.21099999999999999</v>
      </c>
      <c r="Q47" s="169"/>
      <c r="R47" s="169"/>
      <c r="S47" s="169"/>
      <c r="T47" s="169"/>
      <c r="U47" s="170"/>
      <c r="V47" s="153">
        <v>3742.81</v>
      </c>
      <c r="W47" s="171"/>
      <c r="X47" s="171"/>
      <c r="Y47" s="154"/>
      <c r="Z47" s="178">
        <v>789.73</v>
      </c>
      <c r="AA47" s="179"/>
    </row>
    <row r="48" spans="1:27" ht="20.45" customHeight="1" x14ac:dyDescent="0.2">
      <c r="A48" s="159">
        <v>40530</v>
      </c>
      <c r="B48" s="160"/>
      <c r="C48" s="161"/>
      <c r="D48" s="162" t="s">
        <v>92</v>
      </c>
      <c r="E48" s="163"/>
      <c r="F48" s="163"/>
      <c r="G48" s="163"/>
      <c r="H48" s="163"/>
      <c r="I48" s="163"/>
      <c r="J48" s="164"/>
      <c r="K48" s="142">
        <v>27.21</v>
      </c>
      <c r="L48" s="143"/>
      <c r="M48" s="165" t="s">
        <v>37</v>
      </c>
      <c r="N48" s="166"/>
      <c r="O48" s="167"/>
      <c r="P48" s="184">
        <v>20651.642</v>
      </c>
      <c r="Q48" s="185"/>
      <c r="R48" s="185"/>
      <c r="S48" s="185"/>
      <c r="T48" s="185"/>
      <c r="U48" s="186"/>
      <c r="V48" s="139">
        <v>2.37</v>
      </c>
      <c r="W48" s="140"/>
      <c r="X48" s="140"/>
      <c r="Y48" s="141"/>
      <c r="Z48" s="193">
        <v>48944.39</v>
      </c>
      <c r="AA48" s="194"/>
    </row>
    <row r="49" spans="1:27" ht="20.45" customHeight="1" x14ac:dyDescent="0.2">
      <c r="A49" s="159">
        <v>40511</v>
      </c>
      <c r="B49" s="160"/>
      <c r="C49" s="161"/>
      <c r="D49" s="162" t="s">
        <v>106</v>
      </c>
      <c r="E49" s="163"/>
      <c r="F49" s="163"/>
      <c r="G49" s="163"/>
      <c r="H49" s="163"/>
      <c r="I49" s="163"/>
      <c r="J49" s="164"/>
      <c r="K49" s="142">
        <v>18.98</v>
      </c>
      <c r="L49" s="143"/>
      <c r="M49" s="165" t="s">
        <v>35</v>
      </c>
      <c r="N49" s="166"/>
      <c r="O49" s="167"/>
      <c r="P49" s="175">
        <v>55.279000000000003</v>
      </c>
      <c r="Q49" s="176"/>
      <c r="R49" s="176"/>
      <c r="S49" s="176"/>
      <c r="T49" s="176"/>
      <c r="U49" s="177"/>
      <c r="V49" s="153">
        <v>5429.45</v>
      </c>
      <c r="W49" s="171"/>
      <c r="X49" s="171"/>
      <c r="Y49" s="154"/>
      <c r="Z49" s="191">
        <v>300134.56</v>
      </c>
      <c r="AA49" s="192"/>
    </row>
    <row r="50" spans="1:27" ht="10.9" customHeight="1" x14ac:dyDescent="0.2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</row>
    <row r="51" spans="1:27" ht="10.35" customHeight="1" x14ac:dyDescent="0.2">
      <c r="A51" s="136" t="s">
        <v>42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56">
        <v>726297.79</v>
      </c>
      <c r="Z51" s="157"/>
      <c r="AA51" s="158"/>
    </row>
    <row r="52" spans="1:27" ht="10.9" customHeight="1" x14ac:dyDescent="0.2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</row>
    <row r="53" spans="1:27" ht="10.9" customHeight="1" x14ac:dyDescent="0.2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</row>
    <row r="54" spans="1:27" ht="10.35" customHeight="1" x14ac:dyDescent="0.2">
      <c r="A54" s="144" t="s">
        <v>13</v>
      </c>
      <c r="B54" s="145"/>
      <c r="C54" s="146"/>
      <c r="D54" s="144" t="s">
        <v>14</v>
      </c>
      <c r="E54" s="145"/>
      <c r="F54" s="145"/>
      <c r="G54" s="145"/>
      <c r="H54" s="145"/>
      <c r="I54" s="145"/>
      <c r="J54" s="146"/>
      <c r="K54" s="147" t="s">
        <v>15</v>
      </c>
      <c r="L54" s="148"/>
      <c r="M54" s="149" t="s">
        <v>16</v>
      </c>
      <c r="N54" s="150"/>
      <c r="O54" s="151"/>
      <c r="P54" s="147" t="s">
        <v>17</v>
      </c>
      <c r="Q54" s="152"/>
      <c r="R54" s="152"/>
      <c r="S54" s="152"/>
      <c r="T54" s="152"/>
      <c r="U54" s="148"/>
      <c r="V54" s="147" t="s">
        <v>18</v>
      </c>
      <c r="W54" s="152"/>
      <c r="X54" s="152"/>
      <c r="Y54" s="148"/>
      <c r="Z54" s="147" t="s">
        <v>19</v>
      </c>
      <c r="AA54" s="148"/>
    </row>
    <row r="55" spans="1:27" ht="10.35" customHeight="1" x14ac:dyDescent="0.2">
      <c r="A55" s="180"/>
      <c r="B55" s="181"/>
      <c r="C55" s="182"/>
      <c r="D55" s="180" t="s">
        <v>43</v>
      </c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2"/>
    </row>
    <row r="56" spans="1:27" ht="10.35" customHeight="1" x14ac:dyDescent="0.2">
      <c r="A56" s="159">
        <v>40835</v>
      </c>
      <c r="B56" s="160"/>
      <c r="C56" s="161"/>
      <c r="D56" s="162" t="s">
        <v>44</v>
      </c>
      <c r="E56" s="163"/>
      <c r="F56" s="163"/>
      <c r="G56" s="163"/>
      <c r="H56" s="163"/>
      <c r="I56" s="163"/>
      <c r="J56" s="164"/>
      <c r="K56" s="142">
        <v>27.21</v>
      </c>
      <c r="L56" s="143"/>
      <c r="M56" s="165" t="s">
        <v>45</v>
      </c>
      <c r="N56" s="166"/>
      <c r="O56" s="167"/>
      <c r="P56" s="172">
        <v>269</v>
      </c>
      <c r="Q56" s="173"/>
      <c r="R56" s="173"/>
      <c r="S56" s="173"/>
      <c r="T56" s="173"/>
      <c r="U56" s="174"/>
      <c r="V56" s="142">
        <v>48.35</v>
      </c>
      <c r="W56" s="183"/>
      <c r="X56" s="183"/>
      <c r="Y56" s="143"/>
      <c r="Z56" s="193">
        <v>13006.15</v>
      </c>
      <c r="AA56" s="194"/>
    </row>
    <row r="57" spans="1:27" ht="20.45" customHeight="1" x14ac:dyDescent="0.2">
      <c r="A57" s="159">
        <v>40815</v>
      </c>
      <c r="B57" s="160"/>
      <c r="C57" s="161"/>
      <c r="D57" s="162" t="s">
        <v>46</v>
      </c>
      <c r="E57" s="163"/>
      <c r="F57" s="163"/>
      <c r="G57" s="163"/>
      <c r="H57" s="163"/>
      <c r="I57" s="163"/>
      <c r="J57" s="164"/>
      <c r="K57" s="142">
        <v>27.21</v>
      </c>
      <c r="L57" s="143"/>
      <c r="M57" s="165" t="s">
        <v>22</v>
      </c>
      <c r="N57" s="166"/>
      <c r="O57" s="167"/>
      <c r="P57" s="172">
        <v>135.499</v>
      </c>
      <c r="Q57" s="173"/>
      <c r="R57" s="173"/>
      <c r="S57" s="173"/>
      <c r="T57" s="173"/>
      <c r="U57" s="174"/>
      <c r="V57" s="142">
        <v>36.479999999999997</v>
      </c>
      <c r="W57" s="183"/>
      <c r="X57" s="183"/>
      <c r="Y57" s="143"/>
      <c r="Z57" s="153">
        <v>4943</v>
      </c>
      <c r="AA57" s="154"/>
    </row>
    <row r="58" spans="1:27" ht="10.35" customHeight="1" x14ac:dyDescent="0.2">
      <c r="A58" s="159">
        <v>42480</v>
      </c>
      <c r="B58" s="160"/>
      <c r="C58" s="161"/>
      <c r="D58" s="162" t="s">
        <v>47</v>
      </c>
      <c r="E58" s="163"/>
      <c r="F58" s="163"/>
      <c r="G58" s="163"/>
      <c r="H58" s="163"/>
      <c r="I58" s="163"/>
      <c r="J58" s="164"/>
      <c r="K58" s="142">
        <v>27.21</v>
      </c>
      <c r="L58" s="143"/>
      <c r="M58" s="165" t="s">
        <v>22</v>
      </c>
      <c r="N58" s="166"/>
      <c r="O58" s="167"/>
      <c r="P58" s="187">
        <v>1167.7729999999999</v>
      </c>
      <c r="Q58" s="188"/>
      <c r="R58" s="188"/>
      <c r="S58" s="188"/>
      <c r="T58" s="188"/>
      <c r="U58" s="189"/>
      <c r="V58" s="139">
        <v>4.99</v>
      </c>
      <c r="W58" s="140"/>
      <c r="X58" s="140"/>
      <c r="Y58" s="141"/>
      <c r="Z58" s="153">
        <v>5827.18</v>
      </c>
      <c r="AA58" s="154"/>
    </row>
    <row r="59" spans="1:27" ht="10.9" customHeight="1" x14ac:dyDescent="0.2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</row>
    <row r="60" spans="1:27" ht="10.35" customHeight="1" x14ac:dyDescent="0.2">
      <c r="A60" s="136" t="s">
        <v>42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217">
        <v>23776.33</v>
      </c>
      <c r="Z60" s="218"/>
      <c r="AA60" s="219"/>
    </row>
    <row r="61" spans="1:27" ht="10.9" customHeight="1" x14ac:dyDescent="0.2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</row>
    <row r="62" spans="1:27" ht="10.35" customHeight="1" x14ac:dyDescent="0.2">
      <c r="A62" s="136" t="s">
        <v>51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56">
        <v>998500.52</v>
      </c>
      <c r="Z62" s="157"/>
      <c r="AA62" s="158"/>
    </row>
    <row r="63" spans="1:27" ht="10.9" customHeight="1" x14ac:dyDescent="0.2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</row>
    <row r="64" spans="1:27" ht="10.35" customHeight="1" x14ac:dyDescent="0.2">
      <c r="A64" s="135" t="s">
        <v>3</v>
      </c>
      <c r="B64" s="135"/>
      <c r="C64" s="135" t="s">
        <v>100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6"/>
      <c r="V64" s="135"/>
      <c r="W64" s="135"/>
      <c r="X64" s="135"/>
      <c r="Y64" s="135"/>
      <c r="Z64" s="135"/>
      <c r="AA64" s="135"/>
    </row>
    <row r="65" spans="1:27" ht="10.35" customHeight="1" x14ac:dyDescent="0.2">
      <c r="A65" s="135" t="s">
        <v>4</v>
      </c>
      <c r="B65" s="135"/>
      <c r="C65" s="135" t="s">
        <v>118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6" t="s">
        <v>119</v>
      </c>
      <c r="V65" s="136"/>
      <c r="W65" s="136"/>
      <c r="X65" s="136"/>
      <c r="Y65" s="136"/>
      <c r="Z65" s="136"/>
      <c r="AA65" s="136"/>
    </row>
    <row r="66" spans="1:27" ht="20.45" customHeight="1" x14ac:dyDescent="0.2">
      <c r="A66" s="135" t="s">
        <v>5</v>
      </c>
      <c r="B66" s="135"/>
      <c r="C66" s="135" t="s">
        <v>120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6"/>
      <c r="V66" s="135"/>
      <c r="W66" s="135"/>
      <c r="X66" s="135"/>
      <c r="Y66" s="135"/>
      <c r="Z66" s="135"/>
      <c r="AA66" s="135"/>
    </row>
    <row r="67" spans="1:27" ht="10.35" customHeight="1" x14ac:dyDescent="0.2">
      <c r="A67" s="135" t="s">
        <v>6</v>
      </c>
      <c r="B67" s="135"/>
      <c r="C67" s="135" t="s">
        <v>121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6"/>
      <c r="V67" s="135"/>
      <c r="W67" s="135"/>
      <c r="X67" s="135"/>
      <c r="Y67" s="135"/>
      <c r="Z67" s="135"/>
      <c r="AA67" s="135"/>
    </row>
    <row r="68" spans="1:27" ht="10.35" customHeight="1" x14ac:dyDescent="0.2">
      <c r="A68" s="135" t="s">
        <v>7</v>
      </c>
      <c r="B68" s="135"/>
      <c r="C68" s="135" t="s">
        <v>8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6"/>
      <c r="V68" s="135"/>
      <c r="W68" s="135"/>
      <c r="X68" s="135"/>
      <c r="Y68" s="135"/>
      <c r="Z68" s="135"/>
      <c r="AA68" s="135"/>
    </row>
    <row r="69" spans="1:27" ht="10.35" customHeight="1" x14ac:dyDescent="0.2">
      <c r="A69" s="135" t="s">
        <v>9</v>
      </c>
      <c r="B69" s="135"/>
      <c r="C69" s="135" t="s">
        <v>10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6"/>
      <c r="V69" s="135"/>
      <c r="W69" s="135"/>
      <c r="X69" s="135"/>
      <c r="Y69" s="135"/>
      <c r="Z69" s="135"/>
      <c r="AA69" s="135"/>
    </row>
    <row r="70" spans="1:27" ht="10.35" customHeight="1" x14ac:dyDescent="0.2">
      <c r="A70" s="135" t="s">
        <v>11</v>
      </c>
      <c r="B70" s="135"/>
      <c r="C70" s="135" t="s">
        <v>8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6"/>
      <c r="V70" s="135"/>
      <c r="W70" s="135"/>
      <c r="X70" s="135"/>
      <c r="Y70" s="135"/>
      <c r="Z70" s="135"/>
      <c r="AA70" s="135"/>
    </row>
    <row r="71" spans="1:27" ht="10.35" customHeight="1" x14ac:dyDescent="0.2">
      <c r="A71" s="135" t="s">
        <v>12</v>
      </c>
      <c r="B71" s="135"/>
      <c r="C71" s="135" t="s">
        <v>122</v>
      </c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6"/>
      <c r="V71" s="135"/>
      <c r="W71" s="135"/>
      <c r="X71" s="135"/>
      <c r="Y71" s="135"/>
      <c r="Z71" s="135"/>
      <c r="AA71" s="135"/>
    </row>
    <row r="72" spans="1:27" ht="10.35" customHeight="1" x14ac:dyDescent="0.2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6" t="s">
        <v>109</v>
      </c>
      <c r="V72" s="136"/>
      <c r="W72" s="136"/>
      <c r="X72" s="136"/>
      <c r="Y72" s="136"/>
      <c r="Z72" s="136"/>
      <c r="AA72" s="136"/>
    </row>
    <row r="73" spans="1:27" ht="10.35" customHeight="1" x14ac:dyDescent="0.2">
      <c r="A73" s="135" t="s">
        <v>99</v>
      </c>
      <c r="B73" s="135"/>
      <c r="C73" s="135" t="s">
        <v>107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6"/>
      <c r="V73" s="135"/>
      <c r="W73" s="135"/>
      <c r="X73" s="135"/>
      <c r="Y73" s="135"/>
      <c r="Z73" s="135"/>
      <c r="AA73" s="135"/>
    </row>
    <row r="74" spans="1:27" ht="10.9" customHeight="1" x14ac:dyDescent="0.2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</row>
    <row r="75" spans="1:27" ht="10.9" customHeight="1" x14ac:dyDescent="0.2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</row>
    <row r="76" spans="1:27" ht="10.9" customHeight="1" x14ac:dyDescent="0.2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</row>
    <row r="77" spans="1:27" ht="10.35" customHeight="1" x14ac:dyDescent="0.2">
      <c r="A77" s="144" t="s">
        <v>52</v>
      </c>
      <c r="B77" s="145"/>
      <c r="C77" s="145"/>
      <c r="D77" s="145"/>
      <c r="E77" s="145"/>
      <c r="F77" s="145"/>
      <c r="G77" s="145"/>
      <c r="H77" s="145"/>
      <c r="I77" s="145"/>
      <c r="J77" s="145"/>
      <c r="K77" s="146"/>
      <c r="L77" s="147" t="s">
        <v>91</v>
      </c>
      <c r="M77" s="152"/>
      <c r="N77" s="152"/>
      <c r="O77" s="152"/>
      <c r="P77" s="152"/>
      <c r="Q77" s="152"/>
      <c r="R77" s="148"/>
      <c r="S77" s="147" t="s">
        <v>53</v>
      </c>
      <c r="T77" s="152"/>
      <c r="U77" s="152"/>
      <c r="V77" s="152"/>
      <c r="W77" s="152"/>
      <c r="X77" s="148"/>
      <c r="Y77" s="147" t="s">
        <v>54</v>
      </c>
      <c r="Z77" s="152"/>
      <c r="AA77" s="148"/>
    </row>
    <row r="78" spans="1:27" ht="10.35" customHeight="1" x14ac:dyDescent="0.2">
      <c r="A78" s="195"/>
      <c r="B78" s="196"/>
      <c r="C78" s="196"/>
      <c r="D78" s="196"/>
      <c r="E78" s="196"/>
      <c r="F78" s="196"/>
      <c r="G78" s="196"/>
      <c r="H78" s="196"/>
      <c r="I78" s="196"/>
      <c r="J78" s="196"/>
      <c r="K78" s="197"/>
      <c r="L78" s="228"/>
      <c r="M78" s="229"/>
      <c r="N78" s="229"/>
      <c r="O78" s="229"/>
      <c r="P78" s="229"/>
      <c r="Q78" s="229"/>
      <c r="R78" s="230"/>
      <c r="S78" s="228"/>
      <c r="T78" s="229"/>
      <c r="U78" s="229"/>
      <c r="V78" s="229"/>
      <c r="W78" s="229"/>
      <c r="X78" s="230"/>
      <c r="Y78" s="228"/>
      <c r="Z78" s="229"/>
      <c r="AA78" s="230"/>
    </row>
    <row r="79" spans="1:27" ht="10.35" customHeight="1" x14ac:dyDescent="0.2">
      <c r="A79" s="195" t="s">
        <v>58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7"/>
      <c r="L79" s="222">
        <v>24.879899999999999</v>
      </c>
      <c r="M79" s="223"/>
      <c r="N79" s="223"/>
      <c r="O79" s="223"/>
      <c r="P79" s="223"/>
      <c r="Q79" s="223"/>
      <c r="R79" s="224"/>
      <c r="S79" s="225">
        <v>248426.4</v>
      </c>
      <c r="T79" s="226"/>
      <c r="U79" s="226"/>
      <c r="V79" s="226"/>
      <c r="W79" s="226"/>
      <c r="X79" s="227"/>
      <c r="Y79" s="237">
        <v>15.27</v>
      </c>
      <c r="Z79" s="238"/>
      <c r="AA79" s="239"/>
    </row>
    <row r="80" spans="1:27" ht="10.35" customHeight="1" x14ac:dyDescent="0.2">
      <c r="A80" s="195"/>
      <c r="B80" s="196"/>
      <c r="C80" s="196"/>
      <c r="D80" s="196"/>
      <c r="E80" s="196"/>
      <c r="F80" s="196"/>
      <c r="G80" s="196"/>
      <c r="H80" s="196"/>
      <c r="I80" s="196"/>
      <c r="J80" s="196"/>
      <c r="K80" s="197"/>
      <c r="L80" s="222"/>
      <c r="M80" s="223"/>
      <c r="N80" s="223"/>
      <c r="O80" s="223"/>
      <c r="P80" s="223"/>
      <c r="Q80" s="223"/>
      <c r="R80" s="224"/>
      <c r="S80" s="225"/>
      <c r="T80" s="226"/>
      <c r="U80" s="226"/>
      <c r="V80" s="226"/>
      <c r="W80" s="226"/>
      <c r="X80" s="227"/>
      <c r="Y80" s="237"/>
      <c r="Z80" s="238"/>
      <c r="AA80" s="239"/>
    </row>
    <row r="81" spans="1:27" ht="10.35" customHeight="1" x14ac:dyDescent="0.2">
      <c r="A81" s="195" t="s">
        <v>20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7"/>
      <c r="L81" s="222">
        <v>72.738799999999998</v>
      </c>
      <c r="M81" s="223"/>
      <c r="N81" s="223"/>
      <c r="O81" s="223"/>
      <c r="P81" s="223"/>
      <c r="Q81" s="223"/>
      <c r="R81" s="224"/>
      <c r="S81" s="225">
        <v>726297.79</v>
      </c>
      <c r="T81" s="226"/>
      <c r="U81" s="226"/>
      <c r="V81" s="226"/>
      <c r="W81" s="226"/>
      <c r="X81" s="227"/>
      <c r="Y81" s="237">
        <v>44.67</v>
      </c>
      <c r="Z81" s="238"/>
      <c r="AA81" s="239"/>
    </row>
    <row r="82" spans="1:27" ht="10.35" customHeight="1" x14ac:dyDescent="0.2">
      <c r="A82" s="195"/>
      <c r="B82" s="196"/>
      <c r="C82" s="196"/>
      <c r="D82" s="196"/>
      <c r="E82" s="196"/>
      <c r="F82" s="196"/>
      <c r="G82" s="196"/>
      <c r="H82" s="196"/>
      <c r="I82" s="196"/>
      <c r="J82" s="196"/>
      <c r="K82" s="197"/>
      <c r="L82" s="222"/>
      <c r="M82" s="223"/>
      <c r="N82" s="223"/>
      <c r="O82" s="223"/>
      <c r="P82" s="223"/>
      <c r="Q82" s="223"/>
      <c r="R82" s="224"/>
      <c r="S82" s="225"/>
      <c r="T82" s="226"/>
      <c r="U82" s="226"/>
      <c r="V82" s="226"/>
      <c r="W82" s="226"/>
      <c r="X82" s="227"/>
      <c r="Y82" s="237"/>
      <c r="Z82" s="238"/>
      <c r="AA82" s="239"/>
    </row>
    <row r="83" spans="1:27" ht="10.35" customHeight="1" x14ac:dyDescent="0.2">
      <c r="A83" s="195" t="s">
        <v>43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7"/>
      <c r="L83" s="198">
        <v>2.3813</v>
      </c>
      <c r="M83" s="199"/>
      <c r="N83" s="199"/>
      <c r="O83" s="199"/>
      <c r="P83" s="199"/>
      <c r="Q83" s="199"/>
      <c r="R83" s="200"/>
      <c r="S83" s="201">
        <v>23776.33</v>
      </c>
      <c r="T83" s="202"/>
      <c r="U83" s="202"/>
      <c r="V83" s="202"/>
      <c r="W83" s="202"/>
      <c r="X83" s="203"/>
      <c r="Y83" s="204">
        <v>1.46</v>
      </c>
      <c r="Z83" s="205"/>
      <c r="AA83" s="206"/>
    </row>
    <row r="84" spans="1:27" ht="12.75" customHeight="1" x14ac:dyDescent="0.2">
      <c r="A84" s="195"/>
      <c r="B84" s="196"/>
      <c r="C84" s="196"/>
      <c r="D84" s="196"/>
      <c r="E84" s="196"/>
      <c r="F84" s="196"/>
      <c r="G84" s="196"/>
      <c r="H84" s="196"/>
      <c r="I84" s="196"/>
      <c r="J84" s="196"/>
      <c r="K84" s="197"/>
      <c r="L84" s="198"/>
      <c r="M84" s="199"/>
      <c r="N84" s="199"/>
      <c r="O84" s="199"/>
      <c r="P84" s="199"/>
      <c r="Q84" s="199"/>
      <c r="R84" s="200"/>
      <c r="S84" s="201"/>
      <c r="T84" s="202"/>
      <c r="U84" s="202"/>
      <c r="V84" s="202"/>
      <c r="W84" s="202"/>
      <c r="X84" s="203"/>
      <c r="Y84" s="204"/>
      <c r="Z84" s="205"/>
      <c r="AA84" s="206"/>
    </row>
    <row r="85" spans="1:27" ht="12.75" customHeight="1" x14ac:dyDescent="0.2">
      <c r="A85" s="162" t="s">
        <v>55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4"/>
      <c r="L85" s="231">
        <v>100</v>
      </c>
      <c r="M85" s="232"/>
      <c r="N85" s="232"/>
      <c r="O85" s="232"/>
      <c r="P85" s="232"/>
      <c r="Q85" s="232"/>
      <c r="R85" s="233"/>
      <c r="S85" s="156">
        <v>998500.52</v>
      </c>
      <c r="T85" s="157"/>
      <c r="U85" s="157"/>
      <c r="V85" s="157"/>
      <c r="W85" s="157"/>
      <c r="X85" s="158"/>
      <c r="Y85" s="234">
        <v>61.4</v>
      </c>
      <c r="Z85" s="235"/>
      <c r="AA85" s="236"/>
    </row>
    <row r="86" spans="1:27" x14ac:dyDescent="0.2">
      <c r="A86" s="220" t="s">
        <v>56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</row>
  </sheetData>
  <mergeCells count="311">
    <mergeCell ref="A86:J86"/>
    <mergeCell ref="K86:AA86"/>
    <mergeCell ref="A58:C58"/>
    <mergeCell ref="D58:J58"/>
    <mergeCell ref="K58:L58"/>
    <mergeCell ref="M58:O58"/>
    <mergeCell ref="P58:U58"/>
    <mergeCell ref="V58:Y58"/>
    <mergeCell ref="Z58:AA58"/>
    <mergeCell ref="A59:AA59"/>
    <mergeCell ref="A60:X60"/>
    <mergeCell ref="Y60:AA60"/>
    <mergeCell ref="A61:AA61"/>
    <mergeCell ref="A62:X62"/>
    <mergeCell ref="Y62:AA62"/>
    <mergeCell ref="A63:AA63"/>
    <mergeCell ref="C64:AA64"/>
    <mergeCell ref="C65:T65"/>
    <mergeCell ref="U65:AA65"/>
    <mergeCell ref="C71:AA71"/>
    <mergeCell ref="C72:T72"/>
    <mergeCell ref="U72:AA72"/>
    <mergeCell ref="A64:B64"/>
    <mergeCell ref="A65:B65"/>
    <mergeCell ref="C69:AA69"/>
    <mergeCell ref="A71:B71"/>
    <mergeCell ref="A73:B73"/>
    <mergeCell ref="C73:AA73"/>
    <mergeCell ref="A76:AA76"/>
    <mergeCell ref="A78:K78"/>
    <mergeCell ref="L78:R78"/>
    <mergeCell ref="S78:X78"/>
    <mergeCell ref="Y78:AA78"/>
    <mergeCell ref="A79:K80"/>
    <mergeCell ref="L79:R80"/>
    <mergeCell ref="S79:X80"/>
    <mergeCell ref="Y79:AA80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Z46:AA46"/>
    <mergeCell ref="A46:C46"/>
    <mergeCell ref="D46:J46"/>
    <mergeCell ref="K46:L46"/>
    <mergeCell ref="M46:O46"/>
    <mergeCell ref="P46:U46"/>
    <mergeCell ref="V46:Y46"/>
    <mergeCell ref="A50:AA50"/>
    <mergeCell ref="Z49:AA49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54:AA54"/>
    <mergeCell ref="A55:C55"/>
    <mergeCell ref="A53:AA53"/>
    <mergeCell ref="D55:AA55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A49:C49"/>
    <mergeCell ref="D49:J49"/>
    <mergeCell ref="K49:L49"/>
    <mergeCell ref="M49:O49"/>
    <mergeCell ref="P49:U49"/>
    <mergeCell ref="V49:Y49"/>
    <mergeCell ref="A54:C54"/>
    <mergeCell ref="D54:J54"/>
    <mergeCell ref="K54:L54"/>
    <mergeCell ref="M54:O54"/>
    <mergeCell ref="P54:U54"/>
    <mergeCell ref="V54:Y54"/>
    <mergeCell ref="A51:X51"/>
    <mergeCell ref="Y51:AA51"/>
    <mergeCell ref="A52:AA52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V48:Y48"/>
    <mergeCell ref="Z48:AA48"/>
    <mergeCell ref="A56:C56"/>
    <mergeCell ref="D56:J56"/>
    <mergeCell ref="K56:L56"/>
    <mergeCell ref="M56:O56"/>
    <mergeCell ref="P56:U56"/>
    <mergeCell ref="V56:Y56"/>
    <mergeCell ref="Z56:AA56"/>
    <mergeCell ref="A57:C57"/>
    <mergeCell ref="D57:J57"/>
    <mergeCell ref="K57:L57"/>
    <mergeCell ref="M57:O57"/>
    <mergeCell ref="P57:U57"/>
    <mergeCell ref="V57:Y57"/>
    <mergeCell ref="Z57:AA57"/>
    <mergeCell ref="A72:B72"/>
    <mergeCell ref="A74:AA74"/>
    <mergeCell ref="A75:AA75"/>
    <mergeCell ref="A77:K77"/>
    <mergeCell ref="L77:R77"/>
    <mergeCell ref="S77:X77"/>
    <mergeCell ref="Y77:AA77"/>
    <mergeCell ref="A81:K82"/>
    <mergeCell ref="L81:R82"/>
    <mergeCell ref="S81:X82"/>
    <mergeCell ref="Y81:AA82"/>
    <mergeCell ref="A83:K84"/>
    <mergeCell ref="L83:R84"/>
    <mergeCell ref="S83:X84"/>
    <mergeCell ref="Y83:AA84"/>
    <mergeCell ref="A85:K85"/>
    <mergeCell ref="L85:R85"/>
    <mergeCell ref="S85:X85"/>
    <mergeCell ref="Y85:AA85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6BE8-C469-4B01-A51C-4C312BF5497D}">
  <dimension ref="A1:AC86"/>
  <sheetViews>
    <sheetView topLeftCell="A25" zoomScaleNormal="100" workbookViewId="0">
      <selection activeCell="P32" sqref="P32:U32"/>
    </sheetView>
  </sheetViews>
  <sheetFormatPr defaultRowHeight="12.75" x14ac:dyDescent="0.2"/>
  <cols>
    <col min="1" max="2" width="4.7109375" style="126" bestFit="1" customWidth="1"/>
    <col min="3" max="3" width="1.85546875" style="126" bestFit="1" customWidth="1"/>
    <col min="4" max="5" width="2.85546875" style="126" bestFit="1" customWidth="1"/>
    <col min="6" max="6" width="1.85546875" style="126" bestFit="1" customWidth="1"/>
    <col min="7" max="7" width="4.7109375" style="126" bestFit="1" customWidth="1"/>
    <col min="8" max="8" width="5.5703125" style="126" bestFit="1" customWidth="1"/>
    <col min="9" max="9" width="9.28515625" style="126" bestFit="1" customWidth="1"/>
    <col min="10" max="10" width="8.42578125" style="126" bestFit="1" customWidth="1"/>
    <col min="11" max="11" width="4.7109375" style="126" bestFit="1" customWidth="1"/>
    <col min="12" max="12" width="1" style="126" bestFit="1" customWidth="1"/>
    <col min="13" max="13" width="3.7109375" style="126" bestFit="1" customWidth="1"/>
    <col min="14" max="14" width="1" style="126" bestFit="1" customWidth="1"/>
    <col min="15" max="15" width="2.85546875" style="126" bestFit="1" customWidth="1"/>
    <col min="16" max="16" width="1" style="126" bestFit="1" customWidth="1"/>
    <col min="17" max="17" width="3.7109375" style="126" bestFit="1" customWidth="1"/>
    <col min="18" max="18" width="1" style="126" bestFit="1" customWidth="1"/>
    <col min="19" max="19" width="2.85546875" style="126" bestFit="1" customWidth="1"/>
    <col min="20" max="20" width="1.85546875" style="126" bestFit="1" customWidth="1"/>
    <col min="21" max="22" width="1" style="126" bestFit="1" customWidth="1"/>
    <col min="23" max="23" width="5.5703125" style="126" bestFit="1" customWidth="1"/>
    <col min="24" max="24" width="1.85546875" style="126" bestFit="1" customWidth="1"/>
    <col min="25" max="25" width="2.85546875" style="126" bestFit="1" customWidth="1"/>
    <col min="26" max="26" width="1.85546875" style="126" bestFit="1" customWidth="1"/>
    <col min="27" max="27" width="9.28515625" style="126" bestFit="1" customWidth="1"/>
    <col min="28" max="256" width="9.140625" style="126"/>
    <col min="257" max="258" width="4.7109375" style="126" bestFit="1" customWidth="1"/>
    <col min="259" max="259" width="1.85546875" style="126" bestFit="1" customWidth="1"/>
    <col min="260" max="261" width="2.85546875" style="126" bestFit="1" customWidth="1"/>
    <col min="262" max="262" width="1.85546875" style="126" bestFit="1" customWidth="1"/>
    <col min="263" max="263" width="4.7109375" style="126" bestFit="1" customWidth="1"/>
    <col min="264" max="264" width="5.5703125" style="126" bestFit="1" customWidth="1"/>
    <col min="265" max="265" width="9.28515625" style="126" bestFit="1" customWidth="1"/>
    <col min="266" max="266" width="8.42578125" style="126" bestFit="1" customWidth="1"/>
    <col min="267" max="267" width="4.7109375" style="126" bestFit="1" customWidth="1"/>
    <col min="268" max="268" width="1" style="126" bestFit="1" customWidth="1"/>
    <col min="269" max="269" width="3.7109375" style="126" bestFit="1" customWidth="1"/>
    <col min="270" max="270" width="1" style="126" bestFit="1" customWidth="1"/>
    <col min="271" max="271" width="2.85546875" style="126" bestFit="1" customWidth="1"/>
    <col min="272" max="272" width="1" style="126" bestFit="1" customWidth="1"/>
    <col min="273" max="273" width="3.7109375" style="126" bestFit="1" customWidth="1"/>
    <col min="274" max="274" width="1" style="126" bestFit="1" customWidth="1"/>
    <col min="275" max="275" width="2.85546875" style="126" bestFit="1" customWidth="1"/>
    <col min="276" max="276" width="1.85546875" style="126" bestFit="1" customWidth="1"/>
    <col min="277" max="278" width="1" style="126" bestFit="1" customWidth="1"/>
    <col min="279" max="279" width="5.5703125" style="126" bestFit="1" customWidth="1"/>
    <col min="280" max="280" width="1.85546875" style="126" bestFit="1" customWidth="1"/>
    <col min="281" max="281" width="2.85546875" style="126" bestFit="1" customWidth="1"/>
    <col min="282" max="282" width="1.85546875" style="126" bestFit="1" customWidth="1"/>
    <col min="283" max="283" width="9.28515625" style="126" bestFit="1" customWidth="1"/>
    <col min="284" max="512" width="9.140625" style="126"/>
    <col min="513" max="514" width="4.7109375" style="126" bestFit="1" customWidth="1"/>
    <col min="515" max="515" width="1.85546875" style="126" bestFit="1" customWidth="1"/>
    <col min="516" max="517" width="2.85546875" style="126" bestFit="1" customWidth="1"/>
    <col min="518" max="518" width="1.85546875" style="126" bestFit="1" customWidth="1"/>
    <col min="519" max="519" width="4.7109375" style="126" bestFit="1" customWidth="1"/>
    <col min="520" max="520" width="5.5703125" style="126" bestFit="1" customWidth="1"/>
    <col min="521" max="521" width="9.28515625" style="126" bestFit="1" customWidth="1"/>
    <col min="522" max="522" width="8.42578125" style="126" bestFit="1" customWidth="1"/>
    <col min="523" max="523" width="4.7109375" style="126" bestFit="1" customWidth="1"/>
    <col min="524" max="524" width="1" style="126" bestFit="1" customWidth="1"/>
    <col min="525" max="525" width="3.7109375" style="126" bestFit="1" customWidth="1"/>
    <col min="526" max="526" width="1" style="126" bestFit="1" customWidth="1"/>
    <col min="527" max="527" width="2.85546875" style="126" bestFit="1" customWidth="1"/>
    <col min="528" max="528" width="1" style="126" bestFit="1" customWidth="1"/>
    <col min="529" max="529" width="3.7109375" style="126" bestFit="1" customWidth="1"/>
    <col min="530" max="530" width="1" style="126" bestFit="1" customWidth="1"/>
    <col min="531" max="531" width="2.85546875" style="126" bestFit="1" customWidth="1"/>
    <col min="532" max="532" width="1.85546875" style="126" bestFit="1" customWidth="1"/>
    <col min="533" max="534" width="1" style="126" bestFit="1" customWidth="1"/>
    <col min="535" max="535" width="5.5703125" style="126" bestFit="1" customWidth="1"/>
    <col min="536" max="536" width="1.85546875" style="126" bestFit="1" customWidth="1"/>
    <col min="537" max="537" width="2.85546875" style="126" bestFit="1" customWidth="1"/>
    <col min="538" max="538" width="1.85546875" style="126" bestFit="1" customWidth="1"/>
    <col min="539" max="539" width="9.28515625" style="126" bestFit="1" customWidth="1"/>
    <col min="540" max="768" width="9.140625" style="126"/>
    <col min="769" max="770" width="4.7109375" style="126" bestFit="1" customWidth="1"/>
    <col min="771" max="771" width="1.85546875" style="126" bestFit="1" customWidth="1"/>
    <col min="772" max="773" width="2.85546875" style="126" bestFit="1" customWidth="1"/>
    <col min="774" max="774" width="1.85546875" style="126" bestFit="1" customWidth="1"/>
    <col min="775" max="775" width="4.7109375" style="126" bestFit="1" customWidth="1"/>
    <col min="776" max="776" width="5.5703125" style="126" bestFit="1" customWidth="1"/>
    <col min="777" max="777" width="9.28515625" style="126" bestFit="1" customWidth="1"/>
    <col min="778" max="778" width="8.42578125" style="126" bestFit="1" customWidth="1"/>
    <col min="779" max="779" width="4.7109375" style="126" bestFit="1" customWidth="1"/>
    <col min="780" max="780" width="1" style="126" bestFit="1" customWidth="1"/>
    <col min="781" max="781" width="3.7109375" style="126" bestFit="1" customWidth="1"/>
    <col min="782" max="782" width="1" style="126" bestFit="1" customWidth="1"/>
    <col min="783" max="783" width="2.85546875" style="126" bestFit="1" customWidth="1"/>
    <col min="784" max="784" width="1" style="126" bestFit="1" customWidth="1"/>
    <col min="785" max="785" width="3.7109375" style="126" bestFit="1" customWidth="1"/>
    <col min="786" max="786" width="1" style="126" bestFit="1" customWidth="1"/>
    <col min="787" max="787" width="2.85546875" style="126" bestFit="1" customWidth="1"/>
    <col min="788" max="788" width="1.85546875" style="126" bestFit="1" customWidth="1"/>
    <col min="789" max="790" width="1" style="126" bestFit="1" customWidth="1"/>
    <col min="791" max="791" width="5.5703125" style="126" bestFit="1" customWidth="1"/>
    <col min="792" max="792" width="1.85546875" style="126" bestFit="1" customWidth="1"/>
    <col min="793" max="793" width="2.85546875" style="126" bestFit="1" customWidth="1"/>
    <col min="794" max="794" width="1.85546875" style="126" bestFit="1" customWidth="1"/>
    <col min="795" max="795" width="9.28515625" style="126" bestFit="1" customWidth="1"/>
    <col min="796" max="1024" width="9.140625" style="126"/>
    <col min="1025" max="1026" width="4.7109375" style="126" bestFit="1" customWidth="1"/>
    <col min="1027" max="1027" width="1.85546875" style="126" bestFit="1" customWidth="1"/>
    <col min="1028" max="1029" width="2.85546875" style="126" bestFit="1" customWidth="1"/>
    <col min="1030" max="1030" width="1.85546875" style="126" bestFit="1" customWidth="1"/>
    <col min="1031" max="1031" width="4.7109375" style="126" bestFit="1" customWidth="1"/>
    <col min="1032" max="1032" width="5.5703125" style="126" bestFit="1" customWidth="1"/>
    <col min="1033" max="1033" width="9.28515625" style="126" bestFit="1" customWidth="1"/>
    <col min="1034" max="1034" width="8.42578125" style="126" bestFit="1" customWidth="1"/>
    <col min="1035" max="1035" width="4.7109375" style="126" bestFit="1" customWidth="1"/>
    <col min="1036" max="1036" width="1" style="126" bestFit="1" customWidth="1"/>
    <col min="1037" max="1037" width="3.7109375" style="126" bestFit="1" customWidth="1"/>
    <col min="1038" max="1038" width="1" style="126" bestFit="1" customWidth="1"/>
    <col min="1039" max="1039" width="2.85546875" style="126" bestFit="1" customWidth="1"/>
    <col min="1040" max="1040" width="1" style="126" bestFit="1" customWidth="1"/>
    <col min="1041" max="1041" width="3.7109375" style="126" bestFit="1" customWidth="1"/>
    <col min="1042" max="1042" width="1" style="126" bestFit="1" customWidth="1"/>
    <col min="1043" max="1043" width="2.85546875" style="126" bestFit="1" customWidth="1"/>
    <col min="1044" max="1044" width="1.85546875" style="126" bestFit="1" customWidth="1"/>
    <col min="1045" max="1046" width="1" style="126" bestFit="1" customWidth="1"/>
    <col min="1047" max="1047" width="5.5703125" style="126" bestFit="1" customWidth="1"/>
    <col min="1048" max="1048" width="1.85546875" style="126" bestFit="1" customWidth="1"/>
    <col min="1049" max="1049" width="2.85546875" style="126" bestFit="1" customWidth="1"/>
    <col min="1050" max="1050" width="1.85546875" style="126" bestFit="1" customWidth="1"/>
    <col min="1051" max="1051" width="9.28515625" style="126" bestFit="1" customWidth="1"/>
    <col min="1052" max="1280" width="9.140625" style="126"/>
    <col min="1281" max="1282" width="4.7109375" style="126" bestFit="1" customWidth="1"/>
    <col min="1283" max="1283" width="1.85546875" style="126" bestFit="1" customWidth="1"/>
    <col min="1284" max="1285" width="2.85546875" style="126" bestFit="1" customWidth="1"/>
    <col min="1286" max="1286" width="1.85546875" style="126" bestFit="1" customWidth="1"/>
    <col min="1287" max="1287" width="4.7109375" style="126" bestFit="1" customWidth="1"/>
    <col min="1288" max="1288" width="5.5703125" style="126" bestFit="1" customWidth="1"/>
    <col min="1289" max="1289" width="9.28515625" style="126" bestFit="1" customWidth="1"/>
    <col min="1290" max="1290" width="8.42578125" style="126" bestFit="1" customWidth="1"/>
    <col min="1291" max="1291" width="4.7109375" style="126" bestFit="1" customWidth="1"/>
    <col min="1292" max="1292" width="1" style="126" bestFit="1" customWidth="1"/>
    <col min="1293" max="1293" width="3.7109375" style="126" bestFit="1" customWidth="1"/>
    <col min="1294" max="1294" width="1" style="126" bestFit="1" customWidth="1"/>
    <col min="1295" max="1295" width="2.85546875" style="126" bestFit="1" customWidth="1"/>
    <col min="1296" max="1296" width="1" style="126" bestFit="1" customWidth="1"/>
    <col min="1297" max="1297" width="3.7109375" style="126" bestFit="1" customWidth="1"/>
    <col min="1298" max="1298" width="1" style="126" bestFit="1" customWidth="1"/>
    <col min="1299" max="1299" width="2.85546875" style="126" bestFit="1" customWidth="1"/>
    <col min="1300" max="1300" width="1.85546875" style="126" bestFit="1" customWidth="1"/>
    <col min="1301" max="1302" width="1" style="126" bestFit="1" customWidth="1"/>
    <col min="1303" max="1303" width="5.5703125" style="126" bestFit="1" customWidth="1"/>
    <col min="1304" max="1304" width="1.85546875" style="126" bestFit="1" customWidth="1"/>
    <col min="1305" max="1305" width="2.85546875" style="126" bestFit="1" customWidth="1"/>
    <col min="1306" max="1306" width="1.85546875" style="126" bestFit="1" customWidth="1"/>
    <col min="1307" max="1307" width="9.28515625" style="126" bestFit="1" customWidth="1"/>
    <col min="1308" max="1536" width="9.140625" style="126"/>
    <col min="1537" max="1538" width="4.7109375" style="126" bestFit="1" customWidth="1"/>
    <col min="1539" max="1539" width="1.85546875" style="126" bestFit="1" customWidth="1"/>
    <col min="1540" max="1541" width="2.85546875" style="126" bestFit="1" customWidth="1"/>
    <col min="1542" max="1542" width="1.85546875" style="126" bestFit="1" customWidth="1"/>
    <col min="1543" max="1543" width="4.7109375" style="126" bestFit="1" customWidth="1"/>
    <col min="1544" max="1544" width="5.5703125" style="126" bestFit="1" customWidth="1"/>
    <col min="1545" max="1545" width="9.28515625" style="126" bestFit="1" customWidth="1"/>
    <col min="1546" max="1546" width="8.42578125" style="126" bestFit="1" customWidth="1"/>
    <col min="1547" max="1547" width="4.7109375" style="126" bestFit="1" customWidth="1"/>
    <col min="1548" max="1548" width="1" style="126" bestFit="1" customWidth="1"/>
    <col min="1549" max="1549" width="3.7109375" style="126" bestFit="1" customWidth="1"/>
    <col min="1550" max="1550" width="1" style="126" bestFit="1" customWidth="1"/>
    <col min="1551" max="1551" width="2.85546875" style="126" bestFit="1" customWidth="1"/>
    <col min="1552" max="1552" width="1" style="126" bestFit="1" customWidth="1"/>
    <col min="1553" max="1553" width="3.7109375" style="126" bestFit="1" customWidth="1"/>
    <col min="1554" max="1554" width="1" style="126" bestFit="1" customWidth="1"/>
    <col min="1555" max="1555" width="2.85546875" style="126" bestFit="1" customWidth="1"/>
    <col min="1556" max="1556" width="1.85546875" style="126" bestFit="1" customWidth="1"/>
    <col min="1557" max="1558" width="1" style="126" bestFit="1" customWidth="1"/>
    <col min="1559" max="1559" width="5.5703125" style="126" bestFit="1" customWidth="1"/>
    <col min="1560" max="1560" width="1.85546875" style="126" bestFit="1" customWidth="1"/>
    <col min="1561" max="1561" width="2.85546875" style="126" bestFit="1" customWidth="1"/>
    <col min="1562" max="1562" width="1.85546875" style="126" bestFit="1" customWidth="1"/>
    <col min="1563" max="1563" width="9.28515625" style="126" bestFit="1" customWidth="1"/>
    <col min="1564" max="1792" width="9.140625" style="126"/>
    <col min="1793" max="1794" width="4.7109375" style="126" bestFit="1" customWidth="1"/>
    <col min="1795" max="1795" width="1.85546875" style="126" bestFit="1" customWidth="1"/>
    <col min="1796" max="1797" width="2.85546875" style="126" bestFit="1" customWidth="1"/>
    <col min="1798" max="1798" width="1.85546875" style="126" bestFit="1" customWidth="1"/>
    <col min="1799" max="1799" width="4.7109375" style="126" bestFit="1" customWidth="1"/>
    <col min="1800" max="1800" width="5.5703125" style="126" bestFit="1" customWidth="1"/>
    <col min="1801" max="1801" width="9.28515625" style="126" bestFit="1" customWidth="1"/>
    <col min="1802" max="1802" width="8.42578125" style="126" bestFit="1" customWidth="1"/>
    <col min="1803" max="1803" width="4.7109375" style="126" bestFit="1" customWidth="1"/>
    <col min="1804" max="1804" width="1" style="126" bestFit="1" customWidth="1"/>
    <col min="1805" max="1805" width="3.7109375" style="126" bestFit="1" customWidth="1"/>
    <col min="1806" max="1806" width="1" style="126" bestFit="1" customWidth="1"/>
    <col min="1807" max="1807" width="2.85546875" style="126" bestFit="1" customWidth="1"/>
    <col min="1808" max="1808" width="1" style="126" bestFit="1" customWidth="1"/>
    <col min="1809" max="1809" width="3.7109375" style="126" bestFit="1" customWidth="1"/>
    <col min="1810" max="1810" width="1" style="126" bestFit="1" customWidth="1"/>
    <col min="1811" max="1811" width="2.85546875" style="126" bestFit="1" customWidth="1"/>
    <col min="1812" max="1812" width="1.85546875" style="126" bestFit="1" customWidth="1"/>
    <col min="1813" max="1814" width="1" style="126" bestFit="1" customWidth="1"/>
    <col min="1815" max="1815" width="5.5703125" style="126" bestFit="1" customWidth="1"/>
    <col min="1816" max="1816" width="1.85546875" style="126" bestFit="1" customWidth="1"/>
    <col min="1817" max="1817" width="2.85546875" style="126" bestFit="1" customWidth="1"/>
    <col min="1818" max="1818" width="1.85546875" style="126" bestFit="1" customWidth="1"/>
    <col min="1819" max="1819" width="9.28515625" style="126" bestFit="1" customWidth="1"/>
    <col min="1820" max="2048" width="9.140625" style="126"/>
    <col min="2049" max="2050" width="4.7109375" style="126" bestFit="1" customWidth="1"/>
    <col min="2051" max="2051" width="1.85546875" style="126" bestFit="1" customWidth="1"/>
    <col min="2052" max="2053" width="2.85546875" style="126" bestFit="1" customWidth="1"/>
    <col min="2054" max="2054" width="1.85546875" style="126" bestFit="1" customWidth="1"/>
    <col min="2055" max="2055" width="4.7109375" style="126" bestFit="1" customWidth="1"/>
    <col min="2056" max="2056" width="5.5703125" style="126" bestFit="1" customWidth="1"/>
    <col min="2057" max="2057" width="9.28515625" style="126" bestFit="1" customWidth="1"/>
    <col min="2058" max="2058" width="8.42578125" style="126" bestFit="1" customWidth="1"/>
    <col min="2059" max="2059" width="4.7109375" style="126" bestFit="1" customWidth="1"/>
    <col min="2060" max="2060" width="1" style="126" bestFit="1" customWidth="1"/>
    <col min="2061" max="2061" width="3.7109375" style="126" bestFit="1" customWidth="1"/>
    <col min="2062" max="2062" width="1" style="126" bestFit="1" customWidth="1"/>
    <col min="2063" max="2063" width="2.85546875" style="126" bestFit="1" customWidth="1"/>
    <col min="2064" max="2064" width="1" style="126" bestFit="1" customWidth="1"/>
    <col min="2065" max="2065" width="3.7109375" style="126" bestFit="1" customWidth="1"/>
    <col min="2066" max="2066" width="1" style="126" bestFit="1" customWidth="1"/>
    <col min="2067" max="2067" width="2.85546875" style="126" bestFit="1" customWidth="1"/>
    <col min="2068" max="2068" width="1.85546875" style="126" bestFit="1" customWidth="1"/>
    <col min="2069" max="2070" width="1" style="126" bestFit="1" customWidth="1"/>
    <col min="2071" max="2071" width="5.5703125" style="126" bestFit="1" customWidth="1"/>
    <col min="2072" max="2072" width="1.85546875" style="126" bestFit="1" customWidth="1"/>
    <col min="2073" max="2073" width="2.85546875" style="126" bestFit="1" customWidth="1"/>
    <col min="2074" max="2074" width="1.85546875" style="126" bestFit="1" customWidth="1"/>
    <col min="2075" max="2075" width="9.28515625" style="126" bestFit="1" customWidth="1"/>
    <col min="2076" max="2304" width="9.140625" style="126"/>
    <col min="2305" max="2306" width="4.7109375" style="126" bestFit="1" customWidth="1"/>
    <col min="2307" max="2307" width="1.85546875" style="126" bestFit="1" customWidth="1"/>
    <col min="2308" max="2309" width="2.85546875" style="126" bestFit="1" customWidth="1"/>
    <col min="2310" max="2310" width="1.85546875" style="126" bestFit="1" customWidth="1"/>
    <col min="2311" max="2311" width="4.7109375" style="126" bestFit="1" customWidth="1"/>
    <col min="2312" max="2312" width="5.5703125" style="126" bestFit="1" customWidth="1"/>
    <col min="2313" max="2313" width="9.28515625" style="126" bestFit="1" customWidth="1"/>
    <col min="2314" max="2314" width="8.42578125" style="126" bestFit="1" customWidth="1"/>
    <col min="2315" max="2315" width="4.7109375" style="126" bestFit="1" customWidth="1"/>
    <col min="2316" max="2316" width="1" style="126" bestFit="1" customWidth="1"/>
    <col min="2317" max="2317" width="3.7109375" style="126" bestFit="1" customWidth="1"/>
    <col min="2318" max="2318" width="1" style="126" bestFit="1" customWidth="1"/>
    <col min="2319" max="2319" width="2.85546875" style="126" bestFit="1" customWidth="1"/>
    <col min="2320" max="2320" width="1" style="126" bestFit="1" customWidth="1"/>
    <col min="2321" max="2321" width="3.7109375" style="126" bestFit="1" customWidth="1"/>
    <col min="2322" max="2322" width="1" style="126" bestFit="1" customWidth="1"/>
    <col min="2323" max="2323" width="2.85546875" style="126" bestFit="1" customWidth="1"/>
    <col min="2324" max="2324" width="1.85546875" style="126" bestFit="1" customWidth="1"/>
    <col min="2325" max="2326" width="1" style="126" bestFit="1" customWidth="1"/>
    <col min="2327" max="2327" width="5.5703125" style="126" bestFit="1" customWidth="1"/>
    <col min="2328" max="2328" width="1.85546875" style="126" bestFit="1" customWidth="1"/>
    <col min="2329" max="2329" width="2.85546875" style="126" bestFit="1" customWidth="1"/>
    <col min="2330" max="2330" width="1.85546875" style="126" bestFit="1" customWidth="1"/>
    <col min="2331" max="2331" width="9.28515625" style="126" bestFit="1" customWidth="1"/>
    <col min="2332" max="2560" width="9.140625" style="126"/>
    <col min="2561" max="2562" width="4.7109375" style="126" bestFit="1" customWidth="1"/>
    <col min="2563" max="2563" width="1.85546875" style="126" bestFit="1" customWidth="1"/>
    <col min="2564" max="2565" width="2.85546875" style="126" bestFit="1" customWidth="1"/>
    <col min="2566" max="2566" width="1.85546875" style="126" bestFit="1" customWidth="1"/>
    <col min="2567" max="2567" width="4.7109375" style="126" bestFit="1" customWidth="1"/>
    <col min="2568" max="2568" width="5.5703125" style="126" bestFit="1" customWidth="1"/>
    <col min="2569" max="2569" width="9.28515625" style="126" bestFit="1" customWidth="1"/>
    <col min="2570" max="2570" width="8.42578125" style="126" bestFit="1" customWidth="1"/>
    <col min="2571" max="2571" width="4.7109375" style="126" bestFit="1" customWidth="1"/>
    <col min="2572" max="2572" width="1" style="126" bestFit="1" customWidth="1"/>
    <col min="2573" max="2573" width="3.7109375" style="126" bestFit="1" customWidth="1"/>
    <col min="2574" max="2574" width="1" style="126" bestFit="1" customWidth="1"/>
    <col min="2575" max="2575" width="2.85546875" style="126" bestFit="1" customWidth="1"/>
    <col min="2576" max="2576" width="1" style="126" bestFit="1" customWidth="1"/>
    <col min="2577" max="2577" width="3.7109375" style="126" bestFit="1" customWidth="1"/>
    <col min="2578" max="2578" width="1" style="126" bestFit="1" customWidth="1"/>
    <col min="2579" max="2579" width="2.85546875" style="126" bestFit="1" customWidth="1"/>
    <col min="2580" max="2580" width="1.85546875" style="126" bestFit="1" customWidth="1"/>
    <col min="2581" max="2582" width="1" style="126" bestFit="1" customWidth="1"/>
    <col min="2583" max="2583" width="5.5703125" style="126" bestFit="1" customWidth="1"/>
    <col min="2584" max="2584" width="1.85546875" style="126" bestFit="1" customWidth="1"/>
    <col min="2585" max="2585" width="2.85546875" style="126" bestFit="1" customWidth="1"/>
    <col min="2586" max="2586" width="1.85546875" style="126" bestFit="1" customWidth="1"/>
    <col min="2587" max="2587" width="9.28515625" style="126" bestFit="1" customWidth="1"/>
    <col min="2588" max="2816" width="9.140625" style="126"/>
    <col min="2817" max="2818" width="4.7109375" style="126" bestFit="1" customWidth="1"/>
    <col min="2819" max="2819" width="1.85546875" style="126" bestFit="1" customWidth="1"/>
    <col min="2820" max="2821" width="2.85546875" style="126" bestFit="1" customWidth="1"/>
    <col min="2822" max="2822" width="1.85546875" style="126" bestFit="1" customWidth="1"/>
    <col min="2823" max="2823" width="4.7109375" style="126" bestFit="1" customWidth="1"/>
    <col min="2824" max="2824" width="5.5703125" style="126" bestFit="1" customWidth="1"/>
    <col min="2825" max="2825" width="9.28515625" style="126" bestFit="1" customWidth="1"/>
    <col min="2826" max="2826" width="8.42578125" style="126" bestFit="1" customWidth="1"/>
    <col min="2827" max="2827" width="4.7109375" style="126" bestFit="1" customWidth="1"/>
    <col min="2828" max="2828" width="1" style="126" bestFit="1" customWidth="1"/>
    <col min="2829" max="2829" width="3.7109375" style="126" bestFit="1" customWidth="1"/>
    <col min="2830" max="2830" width="1" style="126" bestFit="1" customWidth="1"/>
    <col min="2831" max="2831" width="2.85546875" style="126" bestFit="1" customWidth="1"/>
    <col min="2832" max="2832" width="1" style="126" bestFit="1" customWidth="1"/>
    <col min="2833" max="2833" width="3.7109375" style="126" bestFit="1" customWidth="1"/>
    <col min="2834" max="2834" width="1" style="126" bestFit="1" customWidth="1"/>
    <col min="2835" max="2835" width="2.85546875" style="126" bestFit="1" customWidth="1"/>
    <col min="2836" max="2836" width="1.85546875" style="126" bestFit="1" customWidth="1"/>
    <col min="2837" max="2838" width="1" style="126" bestFit="1" customWidth="1"/>
    <col min="2839" max="2839" width="5.5703125" style="126" bestFit="1" customWidth="1"/>
    <col min="2840" max="2840" width="1.85546875" style="126" bestFit="1" customWidth="1"/>
    <col min="2841" max="2841" width="2.85546875" style="126" bestFit="1" customWidth="1"/>
    <col min="2842" max="2842" width="1.85546875" style="126" bestFit="1" customWidth="1"/>
    <col min="2843" max="2843" width="9.28515625" style="126" bestFit="1" customWidth="1"/>
    <col min="2844" max="3072" width="9.140625" style="126"/>
    <col min="3073" max="3074" width="4.7109375" style="126" bestFit="1" customWidth="1"/>
    <col min="3075" max="3075" width="1.85546875" style="126" bestFit="1" customWidth="1"/>
    <col min="3076" max="3077" width="2.85546875" style="126" bestFit="1" customWidth="1"/>
    <col min="3078" max="3078" width="1.85546875" style="126" bestFit="1" customWidth="1"/>
    <col min="3079" max="3079" width="4.7109375" style="126" bestFit="1" customWidth="1"/>
    <col min="3080" max="3080" width="5.5703125" style="126" bestFit="1" customWidth="1"/>
    <col min="3081" max="3081" width="9.28515625" style="126" bestFit="1" customWidth="1"/>
    <col min="3082" max="3082" width="8.42578125" style="126" bestFit="1" customWidth="1"/>
    <col min="3083" max="3083" width="4.7109375" style="126" bestFit="1" customWidth="1"/>
    <col min="3084" max="3084" width="1" style="126" bestFit="1" customWidth="1"/>
    <col min="3085" max="3085" width="3.7109375" style="126" bestFit="1" customWidth="1"/>
    <col min="3086" max="3086" width="1" style="126" bestFit="1" customWidth="1"/>
    <col min="3087" max="3087" width="2.85546875" style="126" bestFit="1" customWidth="1"/>
    <col min="3088" max="3088" width="1" style="126" bestFit="1" customWidth="1"/>
    <col min="3089" max="3089" width="3.7109375" style="126" bestFit="1" customWidth="1"/>
    <col min="3090" max="3090" width="1" style="126" bestFit="1" customWidth="1"/>
    <col min="3091" max="3091" width="2.85546875" style="126" bestFit="1" customWidth="1"/>
    <col min="3092" max="3092" width="1.85546875" style="126" bestFit="1" customWidth="1"/>
    <col min="3093" max="3094" width="1" style="126" bestFit="1" customWidth="1"/>
    <col min="3095" max="3095" width="5.5703125" style="126" bestFit="1" customWidth="1"/>
    <col min="3096" max="3096" width="1.85546875" style="126" bestFit="1" customWidth="1"/>
    <col min="3097" max="3097" width="2.85546875" style="126" bestFit="1" customWidth="1"/>
    <col min="3098" max="3098" width="1.85546875" style="126" bestFit="1" customWidth="1"/>
    <col min="3099" max="3099" width="9.28515625" style="126" bestFit="1" customWidth="1"/>
    <col min="3100" max="3328" width="9.140625" style="126"/>
    <col min="3329" max="3330" width="4.7109375" style="126" bestFit="1" customWidth="1"/>
    <col min="3331" max="3331" width="1.85546875" style="126" bestFit="1" customWidth="1"/>
    <col min="3332" max="3333" width="2.85546875" style="126" bestFit="1" customWidth="1"/>
    <col min="3334" max="3334" width="1.85546875" style="126" bestFit="1" customWidth="1"/>
    <col min="3335" max="3335" width="4.7109375" style="126" bestFit="1" customWidth="1"/>
    <col min="3336" max="3336" width="5.5703125" style="126" bestFit="1" customWidth="1"/>
    <col min="3337" max="3337" width="9.28515625" style="126" bestFit="1" customWidth="1"/>
    <col min="3338" max="3338" width="8.42578125" style="126" bestFit="1" customWidth="1"/>
    <col min="3339" max="3339" width="4.7109375" style="126" bestFit="1" customWidth="1"/>
    <col min="3340" max="3340" width="1" style="126" bestFit="1" customWidth="1"/>
    <col min="3341" max="3341" width="3.7109375" style="126" bestFit="1" customWidth="1"/>
    <col min="3342" max="3342" width="1" style="126" bestFit="1" customWidth="1"/>
    <col min="3343" max="3343" width="2.85546875" style="126" bestFit="1" customWidth="1"/>
    <col min="3344" max="3344" width="1" style="126" bestFit="1" customWidth="1"/>
    <col min="3345" max="3345" width="3.7109375" style="126" bestFit="1" customWidth="1"/>
    <col min="3346" max="3346" width="1" style="126" bestFit="1" customWidth="1"/>
    <col min="3347" max="3347" width="2.85546875" style="126" bestFit="1" customWidth="1"/>
    <col min="3348" max="3348" width="1.85546875" style="126" bestFit="1" customWidth="1"/>
    <col min="3349" max="3350" width="1" style="126" bestFit="1" customWidth="1"/>
    <col min="3351" max="3351" width="5.5703125" style="126" bestFit="1" customWidth="1"/>
    <col min="3352" max="3352" width="1.85546875" style="126" bestFit="1" customWidth="1"/>
    <col min="3353" max="3353" width="2.85546875" style="126" bestFit="1" customWidth="1"/>
    <col min="3354" max="3354" width="1.85546875" style="126" bestFit="1" customWidth="1"/>
    <col min="3355" max="3355" width="9.28515625" style="126" bestFit="1" customWidth="1"/>
    <col min="3356" max="3584" width="9.140625" style="126"/>
    <col min="3585" max="3586" width="4.7109375" style="126" bestFit="1" customWidth="1"/>
    <col min="3587" max="3587" width="1.85546875" style="126" bestFit="1" customWidth="1"/>
    <col min="3588" max="3589" width="2.85546875" style="126" bestFit="1" customWidth="1"/>
    <col min="3590" max="3590" width="1.85546875" style="126" bestFit="1" customWidth="1"/>
    <col min="3591" max="3591" width="4.7109375" style="126" bestFit="1" customWidth="1"/>
    <col min="3592" max="3592" width="5.5703125" style="126" bestFit="1" customWidth="1"/>
    <col min="3593" max="3593" width="9.28515625" style="126" bestFit="1" customWidth="1"/>
    <col min="3594" max="3594" width="8.42578125" style="126" bestFit="1" customWidth="1"/>
    <col min="3595" max="3595" width="4.7109375" style="126" bestFit="1" customWidth="1"/>
    <col min="3596" max="3596" width="1" style="126" bestFit="1" customWidth="1"/>
    <col min="3597" max="3597" width="3.7109375" style="126" bestFit="1" customWidth="1"/>
    <col min="3598" max="3598" width="1" style="126" bestFit="1" customWidth="1"/>
    <col min="3599" max="3599" width="2.85546875" style="126" bestFit="1" customWidth="1"/>
    <col min="3600" max="3600" width="1" style="126" bestFit="1" customWidth="1"/>
    <col min="3601" max="3601" width="3.7109375" style="126" bestFit="1" customWidth="1"/>
    <col min="3602" max="3602" width="1" style="126" bestFit="1" customWidth="1"/>
    <col min="3603" max="3603" width="2.85546875" style="126" bestFit="1" customWidth="1"/>
    <col min="3604" max="3604" width="1.85546875" style="126" bestFit="1" customWidth="1"/>
    <col min="3605" max="3606" width="1" style="126" bestFit="1" customWidth="1"/>
    <col min="3607" max="3607" width="5.5703125" style="126" bestFit="1" customWidth="1"/>
    <col min="3608" max="3608" width="1.85546875" style="126" bestFit="1" customWidth="1"/>
    <col min="3609" max="3609" width="2.85546875" style="126" bestFit="1" customWidth="1"/>
    <col min="3610" max="3610" width="1.85546875" style="126" bestFit="1" customWidth="1"/>
    <col min="3611" max="3611" width="9.28515625" style="126" bestFit="1" customWidth="1"/>
    <col min="3612" max="3840" width="9.140625" style="126"/>
    <col min="3841" max="3842" width="4.7109375" style="126" bestFit="1" customWidth="1"/>
    <col min="3843" max="3843" width="1.85546875" style="126" bestFit="1" customWidth="1"/>
    <col min="3844" max="3845" width="2.85546875" style="126" bestFit="1" customWidth="1"/>
    <col min="3846" max="3846" width="1.85546875" style="126" bestFit="1" customWidth="1"/>
    <col min="3847" max="3847" width="4.7109375" style="126" bestFit="1" customWidth="1"/>
    <col min="3848" max="3848" width="5.5703125" style="126" bestFit="1" customWidth="1"/>
    <col min="3849" max="3849" width="9.28515625" style="126" bestFit="1" customWidth="1"/>
    <col min="3850" max="3850" width="8.42578125" style="126" bestFit="1" customWidth="1"/>
    <col min="3851" max="3851" width="4.7109375" style="126" bestFit="1" customWidth="1"/>
    <col min="3852" max="3852" width="1" style="126" bestFit="1" customWidth="1"/>
    <col min="3853" max="3853" width="3.7109375" style="126" bestFit="1" customWidth="1"/>
    <col min="3854" max="3854" width="1" style="126" bestFit="1" customWidth="1"/>
    <col min="3855" max="3855" width="2.85546875" style="126" bestFit="1" customWidth="1"/>
    <col min="3856" max="3856" width="1" style="126" bestFit="1" customWidth="1"/>
    <col min="3857" max="3857" width="3.7109375" style="126" bestFit="1" customWidth="1"/>
    <col min="3858" max="3858" width="1" style="126" bestFit="1" customWidth="1"/>
    <col min="3859" max="3859" width="2.85546875" style="126" bestFit="1" customWidth="1"/>
    <col min="3860" max="3860" width="1.85546875" style="126" bestFit="1" customWidth="1"/>
    <col min="3861" max="3862" width="1" style="126" bestFit="1" customWidth="1"/>
    <col min="3863" max="3863" width="5.5703125" style="126" bestFit="1" customWidth="1"/>
    <col min="3864" max="3864" width="1.85546875" style="126" bestFit="1" customWidth="1"/>
    <col min="3865" max="3865" width="2.85546875" style="126" bestFit="1" customWidth="1"/>
    <col min="3866" max="3866" width="1.85546875" style="126" bestFit="1" customWidth="1"/>
    <col min="3867" max="3867" width="9.28515625" style="126" bestFit="1" customWidth="1"/>
    <col min="3868" max="4096" width="9.140625" style="126"/>
    <col min="4097" max="4098" width="4.7109375" style="126" bestFit="1" customWidth="1"/>
    <col min="4099" max="4099" width="1.85546875" style="126" bestFit="1" customWidth="1"/>
    <col min="4100" max="4101" width="2.85546875" style="126" bestFit="1" customWidth="1"/>
    <col min="4102" max="4102" width="1.85546875" style="126" bestFit="1" customWidth="1"/>
    <col min="4103" max="4103" width="4.7109375" style="126" bestFit="1" customWidth="1"/>
    <col min="4104" max="4104" width="5.5703125" style="126" bestFit="1" customWidth="1"/>
    <col min="4105" max="4105" width="9.28515625" style="126" bestFit="1" customWidth="1"/>
    <col min="4106" max="4106" width="8.42578125" style="126" bestFit="1" customWidth="1"/>
    <col min="4107" max="4107" width="4.7109375" style="126" bestFit="1" customWidth="1"/>
    <col min="4108" max="4108" width="1" style="126" bestFit="1" customWidth="1"/>
    <col min="4109" max="4109" width="3.7109375" style="126" bestFit="1" customWidth="1"/>
    <col min="4110" max="4110" width="1" style="126" bestFit="1" customWidth="1"/>
    <col min="4111" max="4111" width="2.85546875" style="126" bestFit="1" customWidth="1"/>
    <col min="4112" max="4112" width="1" style="126" bestFit="1" customWidth="1"/>
    <col min="4113" max="4113" width="3.7109375" style="126" bestFit="1" customWidth="1"/>
    <col min="4114" max="4114" width="1" style="126" bestFit="1" customWidth="1"/>
    <col min="4115" max="4115" width="2.85546875" style="126" bestFit="1" customWidth="1"/>
    <col min="4116" max="4116" width="1.85546875" style="126" bestFit="1" customWidth="1"/>
    <col min="4117" max="4118" width="1" style="126" bestFit="1" customWidth="1"/>
    <col min="4119" max="4119" width="5.5703125" style="126" bestFit="1" customWidth="1"/>
    <col min="4120" max="4120" width="1.85546875" style="126" bestFit="1" customWidth="1"/>
    <col min="4121" max="4121" width="2.85546875" style="126" bestFit="1" customWidth="1"/>
    <col min="4122" max="4122" width="1.85546875" style="126" bestFit="1" customWidth="1"/>
    <col min="4123" max="4123" width="9.28515625" style="126" bestFit="1" customWidth="1"/>
    <col min="4124" max="4352" width="9.140625" style="126"/>
    <col min="4353" max="4354" width="4.7109375" style="126" bestFit="1" customWidth="1"/>
    <col min="4355" max="4355" width="1.85546875" style="126" bestFit="1" customWidth="1"/>
    <col min="4356" max="4357" width="2.85546875" style="126" bestFit="1" customWidth="1"/>
    <col min="4358" max="4358" width="1.85546875" style="126" bestFit="1" customWidth="1"/>
    <col min="4359" max="4359" width="4.7109375" style="126" bestFit="1" customWidth="1"/>
    <col min="4360" max="4360" width="5.5703125" style="126" bestFit="1" customWidth="1"/>
    <col min="4361" max="4361" width="9.28515625" style="126" bestFit="1" customWidth="1"/>
    <col min="4362" max="4362" width="8.42578125" style="126" bestFit="1" customWidth="1"/>
    <col min="4363" max="4363" width="4.7109375" style="126" bestFit="1" customWidth="1"/>
    <col min="4364" max="4364" width="1" style="126" bestFit="1" customWidth="1"/>
    <col min="4365" max="4365" width="3.7109375" style="126" bestFit="1" customWidth="1"/>
    <col min="4366" max="4366" width="1" style="126" bestFit="1" customWidth="1"/>
    <col min="4367" max="4367" width="2.85546875" style="126" bestFit="1" customWidth="1"/>
    <col min="4368" max="4368" width="1" style="126" bestFit="1" customWidth="1"/>
    <col min="4369" max="4369" width="3.7109375" style="126" bestFit="1" customWidth="1"/>
    <col min="4370" max="4370" width="1" style="126" bestFit="1" customWidth="1"/>
    <col min="4371" max="4371" width="2.85546875" style="126" bestFit="1" customWidth="1"/>
    <col min="4372" max="4372" width="1.85546875" style="126" bestFit="1" customWidth="1"/>
    <col min="4373" max="4374" width="1" style="126" bestFit="1" customWidth="1"/>
    <col min="4375" max="4375" width="5.5703125" style="126" bestFit="1" customWidth="1"/>
    <col min="4376" max="4376" width="1.85546875" style="126" bestFit="1" customWidth="1"/>
    <col min="4377" max="4377" width="2.85546875" style="126" bestFit="1" customWidth="1"/>
    <col min="4378" max="4378" width="1.85546875" style="126" bestFit="1" customWidth="1"/>
    <col min="4379" max="4379" width="9.28515625" style="126" bestFit="1" customWidth="1"/>
    <col min="4380" max="4608" width="9.140625" style="126"/>
    <col min="4609" max="4610" width="4.7109375" style="126" bestFit="1" customWidth="1"/>
    <col min="4611" max="4611" width="1.85546875" style="126" bestFit="1" customWidth="1"/>
    <col min="4612" max="4613" width="2.85546875" style="126" bestFit="1" customWidth="1"/>
    <col min="4614" max="4614" width="1.85546875" style="126" bestFit="1" customWidth="1"/>
    <col min="4615" max="4615" width="4.7109375" style="126" bestFit="1" customWidth="1"/>
    <col min="4616" max="4616" width="5.5703125" style="126" bestFit="1" customWidth="1"/>
    <col min="4617" max="4617" width="9.28515625" style="126" bestFit="1" customWidth="1"/>
    <col min="4618" max="4618" width="8.42578125" style="126" bestFit="1" customWidth="1"/>
    <col min="4619" max="4619" width="4.7109375" style="126" bestFit="1" customWidth="1"/>
    <col min="4620" max="4620" width="1" style="126" bestFit="1" customWidth="1"/>
    <col min="4621" max="4621" width="3.7109375" style="126" bestFit="1" customWidth="1"/>
    <col min="4622" max="4622" width="1" style="126" bestFit="1" customWidth="1"/>
    <col min="4623" max="4623" width="2.85546875" style="126" bestFit="1" customWidth="1"/>
    <col min="4624" max="4624" width="1" style="126" bestFit="1" customWidth="1"/>
    <col min="4625" max="4625" width="3.7109375" style="126" bestFit="1" customWidth="1"/>
    <col min="4626" max="4626" width="1" style="126" bestFit="1" customWidth="1"/>
    <col min="4627" max="4627" width="2.85546875" style="126" bestFit="1" customWidth="1"/>
    <col min="4628" max="4628" width="1.85546875" style="126" bestFit="1" customWidth="1"/>
    <col min="4629" max="4630" width="1" style="126" bestFit="1" customWidth="1"/>
    <col min="4631" max="4631" width="5.5703125" style="126" bestFit="1" customWidth="1"/>
    <col min="4632" max="4632" width="1.85546875" style="126" bestFit="1" customWidth="1"/>
    <col min="4633" max="4633" width="2.85546875" style="126" bestFit="1" customWidth="1"/>
    <col min="4634" max="4634" width="1.85546875" style="126" bestFit="1" customWidth="1"/>
    <col min="4635" max="4635" width="9.28515625" style="126" bestFit="1" customWidth="1"/>
    <col min="4636" max="4864" width="9.140625" style="126"/>
    <col min="4865" max="4866" width="4.7109375" style="126" bestFit="1" customWidth="1"/>
    <col min="4867" max="4867" width="1.85546875" style="126" bestFit="1" customWidth="1"/>
    <col min="4868" max="4869" width="2.85546875" style="126" bestFit="1" customWidth="1"/>
    <col min="4870" max="4870" width="1.85546875" style="126" bestFit="1" customWidth="1"/>
    <col min="4871" max="4871" width="4.7109375" style="126" bestFit="1" customWidth="1"/>
    <col min="4872" max="4872" width="5.5703125" style="126" bestFit="1" customWidth="1"/>
    <col min="4873" max="4873" width="9.28515625" style="126" bestFit="1" customWidth="1"/>
    <col min="4874" max="4874" width="8.42578125" style="126" bestFit="1" customWidth="1"/>
    <col min="4875" max="4875" width="4.7109375" style="126" bestFit="1" customWidth="1"/>
    <col min="4876" max="4876" width="1" style="126" bestFit="1" customWidth="1"/>
    <col min="4877" max="4877" width="3.7109375" style="126" bestFit="1" customWidth="1"/>
    <col min="4878" max="4878" width="1" style="126" bestFit="1" customWidth="1"/>
    <col min="4879" max="4879" width="2.85546875" style="126" bestFit="1" customWidth="1"/>
    <col min="4880" max="4880" width="1" style="126" bestFit="1" customWidth="1"/>
    <col min="4881" max="4881" width="3.7109375" style="126" bestFit="1" customWidth="1"/>
    <col min="4882" max="4882" width="1" style="126" bestFit="1" customWidth="1"/>
    <col min="4883" max="4883" width="2.85546875" style="126" bestFit="1" customWidth="1"/>
    <col min="4884" max="4884" width="1.85546875" style="126" bestFit="1" customWidth="1"/>
    <col min="4885" max="4886" width="1" style="126" bestFit="1" customWidth="1"/>
    <col min="4887" max="4887" width="5.5703125" style="126" bestFit="1" customWidth="1"/>
    <col min="4888" max="4888" width="1.85546875" style="126" bestFit="1" customWidth="1"/>
    <col min="4889" max="4889" width="2.85546875" style="126" bestFit="1" customWidth="1"/>
    <col min="4890" max="4890" width="1.85546875" style="126" bestFit="1" customWidth="1"/>
    <col min="4891" max="4891" width="9.28515625" style="126" bestFit="1" customWidth="1"/>
    <col min="4892" max="5120" width="9.140625" style="126"/>
    <col min="5121" max="5122" width="4.7109375" style="126" bestFit="1" customWidth="1"/>
    <col min="5123" max="5123" width="1.85546875" style="126" bestFit="1" customWidth="1"/>
    <col min="5124" max="5125" width="2.85546875" style="126" bestFit="1" customWidth="1"/>
    <col min="5126" max="5126" width="1.85546875" style="126" bestFit="1" customWidth="1"/>
    <col min="5127" max="5127" width="4.7109375" style="126" bestFit="1" customWidth="1"/>
    <col min="5128" max="5128" width="5.5703125" style="126" bestFit="1" customWidth="1"/>
    <col min="5129" max="5129" width="9.28515625" style="126" bestFit="1" customWidth="1"/>
    <col min="5130" max="5130" width="8.42578125" style="126" bestFit="1" customWidth="1"/>
    <col min="5131" max="5131" width="4.7109375" style="126" bestFit="1" customWidth="1"/>
    <col min="5132" max="5132" width="1" style="126" bestFit="1" customWidth="1"/>
    <col min="5133" max="5133" width="3.7109375" style="126" bestFit="1" customWidth="1"/>
    <col min="5134" max="5134" width="1" style="126" bestFit="1" customWidth="1"/>
    <col min="5135" max="5135" width="2.85546875" style="126" bestFit="1" customWidth="1"/>
    <col min="5136" max="5136" width="1" style="126" bestFit="1" customWidth="1"/>
    <col min="5137" max="5137" width="3.7109375" style="126" bestFit="1" customWidth="1"/>
    <col min="5138" max="5138" width="1" style="126" bestFit="1" customWidth="1"/>
    <col min="5139" max="5139" width="2.85546875" style="126" bestFit="1" customWidth="1"/>
    <col min="5140" max="5140" width="1.85546875" style="126" bestFit="1" customWidth="1"/>
    <col min="5141" max="5142" width="1" style="126" bestFit="1" customWidth="1"/>
    <col min="5143" max="5143" width="5.5703125" style="126" bestFit="1" customWidth="1"/>
    <col min="5144" max="5144" width="1.85546875" style="126" bestFit="1" customWidth="1"/>
    <col min="5145" max="5145" width="2.85546875" style="126" bestFit="1" customWidth="1"/>
    <col min="5146" max="5146" width="1.85546875" style="126" bestFit="1" customWidth="1"/>
    <col min="5147" max="5147" width="9.28515625" style="126" bestFit="1" customWidth="1"/>
    <col min="5148" max="5376" width="9.140625" style="126"/>
    <col min="5377" max="5378" width="4.7109375" style="126" bestFit="1" customWidth="1"/>
    <col min="5379" max="5379" width="1.85546875" style="126" bestFit="1" customWidth="1"/>
    <col min="5380" max="5381" width="2.85546875" style="126" bestFit="1" customWidth="1"/>
    <col min="5382" max="5382" width="1.85546875" style="126" bestFit="1" customWidth="1"/>
    <col min="5383" max="5383" width="4.7109375" style="126" bestFit="1" customWidth="1"/>
    <col min="5384" max="5384" width="5.5703125" style="126" bestFit="1" customWidth="1"/>
    <col min="5385" max="5385" width="9.28515625" style="126" bestFit="1" customWidth="1"/>
    <col min="5386" max="5386" width="8.42578125" style="126" bestFit="1" customWidth="1"/>
    <col min="5387" max="5387" width="4.7109375" style="126" bestFit="1" customWidth="1"/>
    <col min="5388" max="5388" width="1" style="126" bestFit="1" customWidth="1"/>
    <col min="5389" max="5389" width="3.7109375" style="126" bestFit="1" customWidth="1"/>
    <col min="5390" max="5390" width="1" style="126" bestFit="1" customWidth="1"/>
    <col min="5391" max="5391" width="2.85546875" style="126" bestFit="1" customWidth="1"/>
    <col min="5392" max="5392" width="1" style="126" bestFit="1" customWidth="1"/>
    <col min="5393" max="5393" width="3.7109375" style="126" bestFit="1" customWidth="1"/>
    <col min="5394" max="5394" width="1" style="126" bestFit="1" customWidth="1"/>
    <col min="5395" max="5395" width="2.85546875" style="126" bestFit="1" customWidth="1"/>
    <col min="5396" max="5396" width="1.85546875" style="126" bestFit="1" customWidth="1"/>
    <col min="5397" max="5398" width="1" style="126" bestFit="1" customWidth="1"/>
    <col min="5399" max="5399" width="5.5703125" style="126" bestFit="1" customWidth="1"/>
    <col min="5400" max="5400" width="1.85546875" style="126" bestFit="1" customWidth="1"/>
    <col min="5401" max="5401" width="2.85546875" style="126" bestFit="1" customWidth="1"/>
    <col min="5402" max="5402" width="1.85546875" style="126" bestFit="1" customWidth="1"/>
    <col min="5403" max="5403" width="9.28515625" style="126" bestFit="1" customWidth="1"/>
    <col min="5404" max="5632" width="9.140625" style="126"/>
    <col min="5633" max="5634" width="4.7109375" style="126" bestFit="1" customWidth="1"/>
    <col min="5635" max="5635" width="1.85546875" style="126" bestFit="1" customWidth="1"/>
    <col min="5636" max="5637" width="2.85546875" style="126" bestFit="1" customWidth="1"/>
    <col min="5638" max="5638" width="1.85546875" style="126" bestFit="1" customWidth="1"/>
    <col min="5639" max="5639" width="4.7109375" style="126" bestFit="1" customWidth="1"/>
    <col min="5640" max="5640" width="5.5703125" style="126" bestFit="1" customWidth="1"/>
    <col min="5641" max="5641" width="9.28515625" style="126" bestFit="1" customWidth="1"/>
    <col min="5642" max="5642" width="8.42578125" style="126" bestFit="1" customWidth="1"/>
    <col min="5643" max="5643" width="4.7109375" style="126" bestFit="1" customWidth="1"/>
    <col min="5644" max="5644" width="1" style="126" bestFit="1" customWidth="1"/>
    <col min="5645" max="5645" width="3.7109375" style="126" bestFit="1" customWidth="1"/>
    <col min="5646" max="5646" width="1" style="126" bestFit="1" customWidth="1"/>
    <col min="5647" max="5647" width="2.85546875" style="126" bestFit="1" customWidth="1"/>
    <col min="5648" max="5648" width="1" style="126" bestFit="1" customWidth="1"/>
    <col min="5649" max="5649" width="3.7109375" style="126" bestFit="1" customWidth="1"/>
    <col min="5650" max="5650" width="1" style="126" bestFit="1" customWidth="1"/>
    <col min="5651" max="5651" width="2.85546875" style="126" bestFit="1" customWidth="1"/>
    <col min="5652" max="5652" width="1.85546875" style="126" bestFit="1" customWidth="1"/>
    <col min="5653" max="5654" width="1" style="126" bestFit="1" customWidth="1"/>
    <col min="5655" max="5655" width="5.5703125" style="126" bestFit="1" customWidth="1"/>
    <col min="5656" max="5656" width="1.85546875" style="126" bestFit="1" customWidth="1"/>
    <col min="5657" max="5657" width="2.85546875" style="126" bestFit="1" customWidth="1"/>
    <col min="5658" max="5658" width="1.85546875" style="126" bestFit="1" customWidth="1"/>
    <col min="5659" max="5659" width="9.28515625" style="126" bestFit="1" customWidth="1"/>
    <col min="5660" max="5888" width="9.140625" style="126"/>
    <col min="5889" max="5890" width="4.7109375" style="126" bestFit="1" customWidth="1"/>
    <col min="5891" max="5891" width="1.85546875" style="126" bestFit="1" customWidth="1"/>
    <col min="5892" max="5893" width="2.85546875" style="126" bestFit="1" customWidth="1"/>
    <col min="5894" max="5894" width="1.85546875" style="126" bestFit="1" customWidth="1"/>
    <col min="5895" max="5895" width="4.7109375" style="126" bestFit="1" customWidth="1"/>
    <col min="5896" max="5896" width="5.5703125" style="126" bestFit="1" customWidth="1"/>
    <col min="5897" max="5897" width="9.28515625" style="126" bestFit="1" customWidth="1"/>
    <col min="5898" max="5898" width="8.42578125" style="126" bestFit="1" customWidth="1"/>
    <col min="5899" max="5899" width="4.7109375" style="126" bestFit="1" customWidth="1"/>
    <col min="5900" max="5900" width="1" style="126" bestFit="1" customWidth="1"/>
    <col min="5901" max="5901" width="3.7109375" style="126" bestFit="1" customWidth="1"/>
    <col min="5902" max="5902" width="1" style="126" bestFit="1" customWidth="1"/>
    <col min="5903" max="5903" width="2.85546875" style="126" bestFit="1" customWidth="1"/>
    <col min="5904" max="5904" width="1" style="126" bestFit="1" customWidth="1"/>
    <col min="5905" max="5905" width="3.7109375" style="126" bestFit="1" customWidth="1"/>
    <col min="5906" max="5906" width="1" style="126" bestFit="1" customWidth="1"/>
    <col min="5907" max="5907" width="2.85546875" style="126" bestFit="1" customWidth="1"/>
    <col min="5908" max="5908" width="1.85546875" style="126" bestFit="1" customWidth="1"/>
    <col min="5909" max="5910" width="1" style="126" bestFit="1" customWidth="1"/>
    <col min="5911" max="5911" width="5.5703125" style="126" bestFit="1" customWidth="1"/>
    <col min="5912" max="5912" width="1.85546875" style="126" bestFit="1" customWidth="1"/>
    <col min="5913" max="5913" width="2.85546875" style="126" bestFit="1" customWidth="1"/>
    <col min="5914" max="5914" width="1.85546875" style="126" bestFit="1" customWidth="1"/>
    <col min="5915" max="5915" width="9.28515625" style="126" bestFit="1" customWidth="1"/>
    <col min="5916" max="6144" width="9.140625" style="126"/>
    <col min="6145" max="6146" width="4.7109375" style="126" bestFit="1" customWidth="1"/>
    <col min="6147" max="6147" width="1.85546875" style="126" bestFit="1" customWidth="1"/>
    <col min="6148" max="6149" width="2.85546875" style="126" bestFit="1" customWidth="1"/>
    <col min="6150" max="6150" width="1.85546875" style="126" bestFit="1" customWidth="1"/>
    <col min="6151" max="6151" width="4.7109375" style="126" bestFit="1" customWidth="1"/>
    <col min="6152" max="6152" width="5.5703125" style="126" bestFit="1" customWidth="1"/>
    <col min="6153" max="6153" width="9.28515625" style="126" bestFit="1" customWidth="1"/>
    <col min="6154" max="6154" width="8.42578125" style="126" bestFit="1" customWidth="1"/>
    <col min="6155" max="6155" width="4.7109375" style="126" bestFit="1" customWidth="1"/>
    <col min="6156" max="6156" width="1" style="126" bestFit="1" customWidth="1"/>
    <col min="6157" max="6157" width="3.7109375" style="126" bestFit="1" customWidth="1"/>
    <col min="6158" max="6158" width="1" style="126" bestFit="1" customWidth="1"/>
    <col min="6159" max="6159" width="2.85546875" style="126" bestFit="1" customWidth="1"/>
    <col min="6160" max="6160" width="1" style="126" bestFit="1" customWidth="1"/>
    <col min="6161" max="6161" width="3.7109375" style="126" bestFit="1" customWidth="1"/>
    <col min="6162" max="6162" width="1" style="126" bestFit="1" customWidth="1"/>
    <col min="6163" max="6163" width="2.85546875" style="126" bestFit="1" customWidth="1"/>
    <col min="6164" max="6164" width="1.85546875" style="126" bestFit="1" customWidth="1"/>
    <col min="6165" max="6166" width="1" style="126" bestFit="1" customWidth="1"/>
    <col min="6167" max="6167" width="5.5703125" style="126" bestFit="1" customWidth="1"/>
    <col min="6168" max="6168" width="1.85546875" style="126" bestFit="1" customWidth="1"/>
    <col min="6169" max="6169" width="2.85546875" style="126" bestFit="1" customWidth="1"/>
    <col min="6170" max="6170" width="1.85546875" style="126" bestFit="1" customWidth="1"/>
    <col min="6171" max="6171" width="9.28515625" style="126" bestFit="1" customWidth="1"/>
    <col min="6172" max="6400" width="9.140625" style="126"/>
    <col min="6401" max="6402" width="4.7109375" style="126" bestFit="1" customWidth="1"/>
    <col min="6403" max="6403" width="1.85546875" style="126" bestFit="1" customWidth="1"/>
    <col min="6404" max="6405" width="2.85546875" style="126" bestFit="1" customWidth="1"/>
    <col min="6406" max="6406" width="1.85546875" style="126" bestFit="1" customWidth="1"/>
    <col min="6407" max="6407" width="4.7109375" style="126" bestFit="1" customWidth="1"/>
    <col min="6408" max="6408" width="5.5703125" style="126" bestFit="1" customWidth="1"/>
    <col min="6409" max="6409" width="9.28515625" style="126" bestFit="1" customWidth="1"/>
    <col min="6410" max="6410" width="8.42578125" style="126" bestFit="1" customWidth="1"/>
    <col min="6411" max="6411" width="4.7109375" style="126" bestFit="1" customWidth="1"/>
    <col min="6412" max="6412" width="1" style="126" bestFit="1" customWidth="1"/>
    <col min="6413" max="6413" width="3.7109375" style="126" bestFit="1" customWidth="1"/>
    <col min="6414" max="6414" width="1" style="126" bestFit="1" customWidth="1"/>
    <col min="6415" max="6415" width="2.85546875" style="126" bestFit="1" customWidth="1"/>
    <col min="6416" max="6416" width="1" style="126" bestFit="1" customWidth="1"/>
    <col min="6417" max="6417" width="3.7109375" style="126" bestFit="1" customWidth="1"/>
    <col min="6418" max="6418" width="1" style="126" bestFit="1" customWidth="1"/>
    <col min="6419" max="6419" width="2.85546875" style="126" bestFit="1" customWidth="1"/>
    <col min="6420" max="6420" width="1.85546875" style="126" bestFit="1" customWidth="1"/>
    <col min="6421" max="6422" width="1" style="126" bestFit="1" customWidth="1"/>
    <col min="6423" max="6423" width="5.5703125" style="126" bestFit="1" customWidth="1"/>
    <col min="6424" max="6424" width="1.85546875" style="126" bestFit="1" customWidth="1"/>
    <col min="6425" max="6425" width="2.85546875" style="126" bestFit="1" customWidth="1"/>
    <col min="6426" max="6426" width="1.85546875" style="126" bestFit="1" customWidth="1"/>
    <col min="6427" max="6427" width="9.28515625" style="126" bestFit="1" customWidth="1"/>
    <col min="6428" max="6656" width="9.140625" style="126"/>
    <col min="6657" max="6658" width="4.7109375" style="126" bestFit="1" customWidth="1"/>
    <col min="6659" max="6659" width="1.85546875" style="126" bestFit="1" customWidth="1"/>
    <col min="6660" max="6661" width="2.85546875" style="126" bestFit="1" customWidth="1"/>
    <col min="6662" max="6662" width="1.85546875" style="126" bestFit="1" customWidth="1"/>
    <col min="6663" max="6663" width="4.7109375" style="126" bestFit="1" customWidth="1"/>
    <col min="6664" max="6664" width="5.5703125" style="126" bestFit="1" customWidth="1"/>
    <col min="6665" max="6665" width="9.28515625" style="126" bestFit="1" customWidth="1"/>
    <col min="6666" max="6666" width="8.42578125" style="126" bestFit="1" customWidth="1"/>
    <col min="6667" max="6667" width="4.7109375" style="126" bestFit="1" customWidth="1"/>
    <col min="6668" max="6668" width="1" style="126" bestFit="1" customWidth="1"/>
    <col min="6669" max="6669" width="3.7109375" style="126" bestFit="1" customWidth="1"/>
    <col min="6670" max="6670" width="1" style="126" bestFit="1" customWidth="1"/>
    <col min="6671" max="6671" width="2.85546875" style="126" bestFit="1" customWidth="1"/>
    <col min="6672" max="6672" width="1" style="126" bestFit="1" customWidth="1"/>
    <col min="6673" max="6673" width="3.7109375" style="126" bestFit="1" customWidth="1"/>
    <col min="6674" max="6674" width="1" style="126" bestFit="1" customWidth="1"/>
    <col min="6675" max="6675" width="2.85546875" style="126" bestFit="1" customWidth="1"/>
    <col min="6676" max="6676" width="1.85546875" style="126" bestFit="1" customWidth="1"/>
    <col min="6677" max="6678" width="1" style="126" bestFit="1" customWidth="1"/>
    <col min="6679" max="6679" width="5.5703125" style="126" bestFit="1" customWidth="1"/>
    <col min="6680" max="6680" width="1.85546875" style="126" bestFit="1" customWidth="1"/>
    <col min="6681" max="6681" width="2.85546875" style="126" bestFit="1" customWidth="1"/>
    <col min="6682" max="6682" width="1.85546875" style="126" bestFit="1" customWidth="1"/>
    <col min="6683" max="6683" width="9.28515625" style="126" bestFit="1" customWidth="1"/>
    <col min="6684" max="6912" width="9.140625" style="126"/>
    <col min="6913" max="6914" width="4.7109375" style="126" bestFit="1" customWidth="1"/>
    <col min="6915" max="6915" width="1.85546875" style="126" bestFit="1" customWidth="1"/>
    <col min="6916" max="6917" width="2.85546875" style="126" bestFit="1" customWidth="1"/>
    <col min="6918" max="6918" width="1.85546875" style="126" bestFit="1" customWidth="1"/>
    <col min="6919" max="6919" width="4.7109375" style="126" bestFit="1" customWidth="1"/>
    <col min="6920" max="6920" width="5.5703125" style="126" bestFit="1" customWidth="1"/>
    <col min="6921" max="6921" width="9.28515625" style="126" bestFit="1" customWidth="1"/>
    <col min="6922" max="6922" width="8.42578125" style="126" bestFit="1" customWidth="1"/>
    <col min="6923" max="6923" width="4.7109375" style="126" bestFit="1" customWidth="1"/>
    <col min="6924" max="6924" width="1" style="126" bestFit="1" customWidth="1"/>
    <col min="6925" max="6925" width="3.7109375" style="126" bestFit="1" customWidth="1"/>
    <col min="6926" max="6926" width="1" style="126" bestFit="1" customWidth="1"/>
    <col min="6927" max="6927" width="2.85546875" style="126" bestFit="1" customWidth="1"/>
    <col min="6928" max="6928" width="1" style="126" bestFit="1" customWidth="1"/>
    <col min="6929" max="6929" width="3.7109375" style="126" bestFit="1" customWidth="1"/>
    <col min="6930" max="6930" width="1" style="126" bestFit="1" customWidth="1"/>
    <col min="6931" max="6931" width="2.85546875" style="126" bestFit="1" customWidth="1"/>
    <col min="6932" max="6932" width="1.85546875" style="126" bestFit="1" customWidth="1"/>
    <col min="6933" max="6934" width="1" style="126" bestFit="1" customWidth="1"/>
    <col min="6935" max="6935" width="5.5703125" style="126" bestFit="1" customWidth="1"/>
    <col min="6936" max="6936" width="1.85546875" style="126" bestFit="1" customWidth="1"/>
    <col min="6937" max="6937" width="2.85546875" style="126" bestFit="1" customWidth="1"/>
    <col min="6938" max="6938" width="1.85546875" style="126" bestFit="1" customWidth="1"/>
    <col min="6939" max="6939" width="9.28515625" style="126" bestFit="1" customWidth="1"/>
    <col min="6940" max="7168" width="9.140625" style="126"/>
    <col min="7169" max="7170" width="4.7109375" style="126" bestFit="1" customWidth="1"/>
    <col min="7171" max="7171" width="1.85546875" style="126" bestFit="1" customWidth="1"/>
    <col min="7172" max="7173" width="2.85546875" style="126" bestFit="1" customWidth="1"/>
    <col min="7174" max="7174" width="1.85546875" style="126" bestFit="1" customWidth="1"/>
    <col min="7175" max="7175" width="4.7109375" style="126" bestFit="1" customWidth="1"/>
    <col min="7176" max="7176" width="5.5703125" style="126" bestFit="1" customWidth="1"/>
    <col min="7177" max="7177" width="9.28515625" style="126" bestFit="1" customWidth="1"/>
    <col min="7178" max="7178" width="8.42578125" style="126" bestFit="1" customWidth="1"/>
    <col min="7179" max="7179" width="4.7109375" style="126" bestFit="1" customWidth="1"/>
    <col min="7180" max="7180" width="1" style="126" bestFit="1" customWidth="1"/>
    <col min="7181" max="7181" width="3.7109375" style="126" bestFit="1" customWidth="1"/>
    <col min="7182" max="7182" width="1" style="126" bestFit="1" customWidth="1"/>
    <col min="7183" max="7183" width="2.85546875" style="126" bestFit="1" customWidth="1"/>
    <col min="7184" max="7184" width="1" style="126" bestFit="1" customWidth="1"/>
    <col min="7185" max="7185" width="3.7109375" style="126" bestFit="1" customWidth="1"/>
    <col min="7186" max="7186" width="1" style="126" bestFit="1" customWidth="1"/>
    <col min="7187" max="7187" width="2.85546875" style="126" bestFit="1" customWidth="1"/>
    <col min="7188" max="7188" width="1.85546875" style="126" bestFit="1" customWidth="1"/>
    <col min="7189" max="7190" width="1" style="126" bestFit="1" customWidth="1"/>
    <col min="7191" max="7191" width="5.5703125" style="126" bestFit="1" customWidth="1"/>
    <col min="7192" max="7192" width="1.85546875" style="126" bestFit="1" customWidth="1"/>
    <col min="7193" max="7193" width="2.85546875" style="126" bestFit="1" customWidth="1"/>
    <col min="7194" max="7194" width="1.85546875" style="126" bestFit="1" customWidth="1"/>
    <col min="7195" max="7195" width="9.28515625" style="126" bestFit="1" customWidth="1"/>
    <col min="7196" max="7424" width="9.140625" style="126"/>
    <col min="7425" max="7426" width="4.7109375" style="126" bestFit="1" customWidth="1"/>
    <col min="7427" max="7427" width="1.85546875" style="126" bestFit="1" customWidth="1"/>
    <col min="7428" max="7429" width="2.85546875" style="126" bestFit="1" customWidth="1"/>
    <col min="7430" max="7430" width="1.85546875" style="126" bestFit="1" customWidth="1"/>
    <col min="7431" max="7431" width="4.7109375" style="126" bestFit="1" customWidth="1"/>
    <col min="7432" max="7432" width="5.5703125" style="126" bestFit="1" customWidth="1"/>
    <col min="7433" max="7433" width="9.28515625" style="126" bestFit="1" customWidth="1"/>
    <col min="7434" max="7434" width="8.42578125" style="126" bestFit="1" customWidth="1"/>
    <col min="7435" max="7435" width="4.7109375" style="126" bestFit="1" customWidth="1"/>
    <col min="7436" max="7436" width="1" style="126" bestFit="1" customWidth="1"/>
    <col min="7437" max="7437" width="3.7109375" style="126" bestFit="1" customWidth="1"/>
    <col min="7438" max="7438" width="1" style="126" bestFit="1" customWidth="1"/>
    <col min="7439" max="7439" width="2.85546875" style="126" bestFit="1" customWidth="1"/>
    <col min="7440" max="7440" width="1" style="126" bestFit="1" customWidth="1"/>
    <col min="7441" max="7441" width="3.7109375" style="126" bestFit="1" customWidth="1"/>
    <col min="7442" max="7442" width="1" style="126" bestFit="1" customWidth="1"/>
    <col min="7443" max="7443" width="2.85546875" style="126" bestFit="1" customWidth="1"/>
    <col min="7444" max="7444" width="1.85546875" style="126" bestFit="1" customWidth="1"/>
    <col min="7445" max="7446" width="1" style="126" bestFit="1" customWidth="1"/>
    <col min="7447" max="7447" width="5.5703125" style="126" bestFit="1" customWidth="1"/>
    <col min="7448" max="7448" width="1.85546875" style="126" bestFit="1" customWidth="1"/>
    <col min="7449" max="7449" width="2.85546875" style="126" bestFit="1" customWidth="1"/>
    <col min="7450" max="7450" width="1.85546875" style="126" bestFit="1" customWidth="1"/>
    <col min="7451" max="7451" width="9.28515625" style="126" bestFit="1" customWidth="1"/>
    <col min="7452" max="7680" width="9.140625" style="126"/>
    <col min="7681" max="7682" width="4.7109375" style="126" bestFit="1" customWidth="1"/>
    <col min="7683" max="7683" width="1.85546875" style="126" bestFit="1" customWidth="1"/>
    <col min="7684" max="7685" width="2.85546875" style="126" bestFit="1" customWidth="1"/>
    <col min="7686" max="7686" width="1.85546875" style="126" bestFit="1" customWidth="1"/>
    <col min="7687" max="7687" width="4.7109375" style="126" bestFit="1" customWidth="1"/>
    <col min="7688" max="7688" width="5.5703125" style="126" bestFit="1" customWidth="1"/>
    <col min="7689" max="7689" width="9.28515625" style="126" bestFit="1" customWidth="1"/>
    <col min="7690" max="7690" width="8.42578125" style="126" bestFit="1" customWidth="1"/>
    <col min="7691" max="7691" width="4.7109375" style="126" bestFit="1" customWidth="1"/>
    <col min="7692" max="7692" width="1" style="126" bestFit="1" customWidth="1"/>
    <col min="7693" max="7693" width="3.7109375" style="126" bestFit="1" customWidth="1"/>
    <col min="7694" max="7694" width="1" style="126" bestFit="1" customWidth="1"/>
    <col min="7695" max="7695" width="2.85546875" style="126" bestFit="1" customWidth="1"/>
    <col min="7696" max="7696" width="1" style="126" bestFit="1" customWidth="1"/>
    <col min="7697" max="7697" width="3.7109375" style="126" bestFit="1" customWidth="1"/>
    <col min="7698" max="7698" width="1" style="126" bestFit="1" customWidth="1"/>
    <col min="7699" max="7699" width="2.85546875" style="126" bestFit="1" customWidth="1"/>
    <col min="7700" max="7700" width="1.85546875" style="126" bestFit="1" customWidth="1"/>
    <col min="7701" max="7702" width="1" style="126" bestFit="1" customWidth="1"/>
    <col min="7703" max="7703" width="5.5703125" style="126" bestFit="1" customWidth="1"/>
    <col min="7704" max="7704" width="1.85546875" style="126" bestFit="1" customWidth="1"/>
    <col min="7705" max="7705" width="2.85546875" style="126" bestFit="1" customWidth="1"/>
    <col min="7706" max="7706" width="1.85546875" style="126" bestFit="1" customWidth="1"/>
    <col min="7707" max="7707" width="9.28515625" style="126" bestFit="1" customWidth="1"/>
    <col min="7708" max="7936" width="9.140625" style="126"/>
    <col min="7937" max="7938" width="4.7109375" style="126" bestFit="1" customWidth="1"/>
    <col min="7939" max="7939" width="1.85546875" style="126" bestFit="1" customWidth="1"/>
    <col min="7940" max="7941" width="2.85546875" style="126" bestFit="1" customWidth="1"/>
    <col min="7942" max="7942" width="1.85546875" style="126" bestFit="1" customWidth="1"/>
    <col min="7943" max="7943" width="4.7109375" style="126" bestFit="1" customWidth="1"/>
    <col min="7944" max="7944" width="5.5703125" style="126" bestFit="1" customWidth="1"/>
    <col min="7945" max="7945" width="9.28515625" style="126" bestFit="1" customWidth="1"/>
    <col min="7946" max="7946" width="8.42578125" style="126" bestFit="1" customWidth="1"/>
    <col min="7947" max="7947" width="4.7109375" style="126" bestFit="1" customWidth="1"/>
    <col min="7948" max="7948" width="1" style="126" bestFit="1" customWidth="1"/>
    <col min="7949" max="7949" width="3.7109375" style="126" bestFit="1" customWidth="1"/>
    <col min="7950" max="7950" width="1" style="126" bestFit="1" customWidth="1"/>
    <col min="7951" max="7951" width="2.85546875" style="126" bestFit="1" customWidth="1"/>
    <col min="7952" max="7952" width="1" style="126" bestFit="1" customWidth="1"/>
    <col min="7953" max="7953" width="3.7109375" style="126" bestFit="1" customWidth="1"/>
    <col min="7954" max="7954" width="1" style="126" bestFit="1" customWidth="1"/>
    <col min="7955" max="7955" width="2.85546875" style="126" bestFit="1" customWidth="1"/>
    <col min="7956" max="7956" width="1.85546875" style="126" bestFit="1" customWidth="1"/>
    <col min="7957" max="7958" width="1" style="126" bestFit="1" customWidth="1"/>
    <col min="7959" max="7959" width="5.5703125" style="126" bestFit="1" customWidth="1"/>
    <col min="7960" max="7960" width="1.85546875" style="126" bestFit="1" customWidth="1"/>
    <col min="7961" max="7961" width="2.85546875" style="126" bestFit="1" customWidth="1"/>
    <col min="7962" max="7962" width="1.85546875" style="126" bestFit="1" customWidth="1"/>
    <col min="7963" max="7963" width="9.28515625" style="126" bestFit="1" customWidth="1"/>
    <col min="7964" max="8192" width="9.140625" style="126"/>
    <col min="8193" max="8194" width="4.7109375" style="126" bestFit="1" customWidth="1"/>
    <col min="8195" max="8195" width="1.85546875" style="126" bestFit="1" customWidth="1"/>
    <col min="8196" max="8197" width="2.85546875" style="126" bestFit="1" customWidth="1"/>
    <col min="8198" max="8198" width="1.85546875" style="126" bestFit="1" customWidth="1"/>
    <col min="8199" max="8199" width="4.7109375" style="126" bestFit="1" customWidth="1"/>
    <col min="8200" max="8200" width="5.5703125" style="126" bestFit="1" customWidth="1"/>
    <col min="8201" max="8201" width="9.28515625" style="126" bestFit="1" customWidth="1"/>
    <col min="8202" max="8202" width="8.42578125" style="126" bestFit="1" customWidth="1"/>
    <col min="8203" max="8203" width="4.7109375" style="126" bestFit="1" customWidth="1"/>
    <col min="8204" max="8204" width="1" style="126" bestFit="1" customWidth="1"/>
    <col min="8205" max="8205" width="3.7109375" style="126" bestFit="1" customWidth="1"/>
    <col min="8206" max="8206" width="1" style="126" bestFit="1" customWidth="1"/>
    <col min="8207" max="8207" width="2.85546875" style="126" bestFit="1" customWidth="1"/>
    <col min="8208" max="8208" width="1" style="126" bestFit="1" customWidth="1"/>
    <col min="8209" max="8209" width="3.7109375" style="126" bestFit="1" customWidth="1"/>
    <col min="8210" max="8210" width="1" style="126" bestFit="1" customWidth="1"/>
    <col min="8211" max="8211" width="2.85546875" style="126" bestFit="1" customWidth="1"/>
    <col min="8212" max="8212" width="1.85546875" style="126" bestFit="1" customWidth="1"/>
    <col min="8213" max="8214" width="1" style="126" bestFit="1" customWidth="1"/>
    <col min="8215" max="8215" width="5.5703125" style="126" bestFit="1" customWidth="1"/>
    <col min="8216" max="8216" width="1.85546875" style="126" bestFit="1" customWidth="1"/>
    <col min="8217" max="8217" width="2.85546875" style="126" bestFit="1" customWidth="1"/>
    <col min="8218" max="8218" width="1.85546875" style="126" bestFit="1" customWidth="1"/>
    <col min="8219" max="8219" width="9.28515625" style="126" bestFit="1" customWidth="1"/>
    <col min="8220" max="8448" width="9.140625" style="126"/>
    <col min="8449" max="8450" width="4.7109375" style="126" bestFit="1" customWidth="1"/>
    <col min="8451" max="8451" width="1.85546875" style="126" bestFit="1" customWidth="1"/>
    <col min="8452" max="8453" width="2.85546875" style="126" bestFit="1" customWidth="1"/>
    <col min="8454" max="8454" width="1.85546875" style="126" bestFit="1" customWidth="1"/>
    <col min="8455" max="8455" width="4.7109375" style="126" bestFit="1" customWidth="1"/>
    <col min="8456" max="8456" width="5.5703125" style="126" bestFit="1" customWidth="1"/>
    <col min="8457" max="8457" width="9.28515625" style="126" bestFit="1" customWidth="1"/>
    <col min="8458" max="8458" width="8.42578125" style="126" bestFit="1" customWidth="1"/>
    <col min="8459" max="8459" width="4.7109375" style="126" bestFit="1" customWidth="1"/>
    <col min="8460" max="8460" width="1" style="126" bestFit="1" customWidth="1"/>
    <col min="8461" max="8461" width="3.7109375" style="126" bestFit="1" customWidth="1"/>
    <col min="8462" max="8462" width="1" style="126" bestFit="1" customWidth="1"/>
    <col min="8463" max="8463" width="2.85546875" style="126" bestFit="1" customWidth="1"/>
    <col min="8464" max="8464" width="1" style="126" bestFit="1" customWidth="1"/>
    <col min="8465" max="8465" width="3.7109375" style="126" bestFit="1" customWidth="1"/>
    <col min="8466" max="8466" width="1" style="126" bestFit="1" customWidth="1"/>
    <col min="8467" max="8467" width="2.85546875" style="126" bestFit="1" customWidth="1"/>
    <col min="8468" max="8468" width="1.85546875" style="126" bestFit="1" customWidth="1"/>
    <col min="8469" max="8470" width="1" style="126" bestFit="1" customWidth="1"/>
    <col min="8471" max="8471" width="5.5703125" style="126" bestFit="1" customWidth="1"/>
    <col min="8472" max="8472" width="1.85546875" style="126" bestFit="1" customWidth="1"/>
    <col min="8473" max="8473" width="2.85546875" style="126" bestFit="1" customWidth="1"/>
    <col min="8474" max="8474" width="1.85546875" style="126" bestFit="1" customWidth="1"/>
    <col min="8475" max="8475" width="9.28515625" style="126" bestFit="1" customWidth="1"/>
    <col min="8476" max="8704" width="9.140625" style="126"/>
    <col min="8705" max="8706" width="4.7109375" style="126" bestFit="1" customWidth="1"/>
    <col min="8707" max="8707" width="1.85546875" style="126" bestFit="1" customWidth="1"/>
    <col min="8708" max="8709" width="2.85546875" style="126" bestFit="1" customWidth="1"/>
    <col min="8710" max="8710" width="1.85546875" style="126" bestFit="1" customWidth="1"/>
    <col min="8711" max="8711" width="4.7109375" style="126" bestFit="1" customWidth="1"/>
    <col min="8712" max="8712" width="5.5703125" style="126" bestFit="1" customWidth="1"/>
    <col min="8713" max="8713" width="9.28515625" style="126" bestFit="1" customWidth="1"/>
    <col min="8714" max="8714" width="8.42578125" style="126" bestFit="1" customWidth="1"/>
    <col min="8715" max="8715" width="4.7109375" style="126" bestFit="1" customWidth="1"/>
    <col min="8716" max="8716" width="1" style="126" bestFit="1" customWidth="1"/>
    <col min="8717" max="8717" width="3.7109375" style="126" bestFit="1" customWidth="1"/>
    <col min="8718" max="8718" width="1" style="126" bestFit="1" customWidth="1"/>
    <col min="8719" max="8719" width="2.85546875" style="126" bestFit="1" customWidth="1"/>
    <col min="8720" max="8720" width="1" style="126" bestFit="1" customWidth="1"/>
    <col min="8721" max="8721" width="3.7109375" style="126" bestFit="1" customWidth="1"/>
    <col min="8722" max="8722" width="1" style="126" bestFit="1" customWidth="1"/>
    <col min="8723" max="8723" width="2.85546875" style="126" bestFit="1" customWidth="1"/>
    <col min="8724" max="8724" width="1.85546875" style="126" bestFit="1" customWidth="1"/>
    <col min="8725" max="8726" width="1" style="126" bestFit="1" customWidth="1"/>
    <col min="8727" max="8727" width="5.5703125" style="126" bestFit="1" customWidth="1"/>
    <col min="8728" max="8728" width="1.85546875" style="126" bestFit="1" customWidth="1"/>
    <col min="8729" max="8729" width="2.85546875" style="126" bestFit="1" customWidth="1"/>
    <col min="8730" max="8730" width="1.85546875" style="126" bestFit="1" customWidth="1"/>
    <col min="8731" max="8731" width="9.28515625" style="126" bestFit="1" customWidth="1"/>
    <col min="8732" max="8960" width="9.140625" style="126"/>
    <col min="8961" max="8962" width="4.7109375" style="126" bestFit="1" customWidth="1"/>
    <col min="8963" max="8963" width="1.85546875" style="126" bestFit="1" customWidth="1"/>
    <col min="8964" max="8965" width="2.85546875" style="126" bestFit="1" customWidth="1"/>
    <col min="8966" max="8966" width="1.85546875" style="126" bestFit="1" customWidth="1"/>
    <col min="8967" max="8967" width="4.7109375" style="126" bestFit="1" customWidth="1"/>
    <col min="8968" max="8968" width="5.5703125" style="126" bestFit="1" customWidth="1"/>
    <col min="8969" max="8969" width="9.28515625" style="126" bestFit="1" customWidth="1"/>
    <col min="8970" max="8970" width="8.42578125" style="126" bestFit="1" customWidth="1"/>
    <col min="8971" max="8971" width="4.7109375" style="126" bestFit="1" customWidth="1"/>
    <col min="8972" max="8972" width="1" style="126" bestFit="1" customWidth="1"/>
    <col min="8973" max="8973" width="3.7109375" style="126" bestFit="1" customWidth="1"/>
    <col min="8974" max="8974" width="1" style="126" bestFit="1" customWidth="1"/>
    <col min="8975" max="8975" width="2.85546875" style="126" bestFit="1" customWidth="1"/>
    <col min="8976" max="8976" width="1" style="126" bestFit="1" customWidth="1"/>
    <col min="8977" max="8977" width="3.7109375" style="126" bestFit="1" customWidth="1"/>
    <col min="8978" max="8978" width="1" style="126" bestFit="1" customWidth="1"/>
    <col min="8979" max="8979" width="2.85546875" style="126" bestFit="1" customWidth="1"/>
    <col min="8980" max="8980" width="1.85546875" style="126" bestFit="1" customWidth="1"/>
    <col min="8981" max="8982" width="1" style="126" bestFit="1" customWidth="1"/>
    <col min="8983" max="8983" width="5.5703125" style="126" bestFit="1" customWidth="1"/>
    <col min="8984" max="8984" width="1.85546875" style="126" bestFit="1" customWidth="1"/>
    <col min="8985" max="8985" width="2.85546875" style="126" bestFit="1" customWidth="1"/>
    <col min="8986" max="8986" width="1.85546875" style="126" bestFit="1" customWidth="1"/>
    <col min="8987" max="8987" width="9.28515625" style="126" bestFit="1" customWidth="1"/>
    <col min="8988" max="9216" width="9.140625" style="126"/>
    <col min="9217" max="9218" width="4.7109375" style="126" bestFit="1" customWidth="1"/>
    <col min="9219" max="9219" width="1.85546875" style="126" bestFit="1" customWidth="1"/>
    <col min="9220" max="9221" width="2.85546875" style="126" bestFit="1" customWidth="1"/>
    <col min="9222" max="9222" width="1.85546875" style="126" bestFit="1" customWidth="1"/>
    <col min="9223" max="9223" width="4.7109375" style="126" bestFit="1" customWidth="1"/>
    <col min="9224" max="9224" width="5.5703125" style="126" bestFit="1" customWidth="1"/>
    <col min="9225" max="9225" width="9.28515625" style="126" bestFit="1" customWidth="1"/>
    <col min="9226" max="9226" width="8.42578125" style="126" bestFit="1" customWidth="1"/>
    <col min="9227" max="9227" width="4.7109375" style="126" bestFit="1" customWidth="1"/>
    <col min="9228" max="9228" width="1" style="126" bestFit="1" customWidth="1"/>
    <col min="9229" max="9229" width="3.7109375" style="126" bestFit="1" customWidth="1"/>
    <col min="9230" max="9230" width="1" style="126" bestFit="1" customWidth="1"/>
    <col min="9231" max="9231" width="2.85546875" style="126" bestFit="1" customWidth="1"/>
    <col min="9232" max="9232" width="1" style="126" bestFit="1" customWidth="1"/>
    <col min="9233" max="9233" width="3.7109375" style="126" bestFit="1" customWidth="1"/>
    <col min="9234" max="9234" width="1" style="126" bestFit="1" customWidth="1"/>
    <col min="9235" max="9235" width="2.85546875" style="126" bestFit="1" customWidth="1"/>
    <col min="9236" max="9236" width="1.85546875" style="126" bestFit="1" customWidth="1"/>
    <col min="9237" max="9238" width="1" style="126" bestFit="1" customWidth="1"/>
    <col min="9239" max="9239" width="5.5703125" style="126" bestFit="1" customWidth="1"/>
    <col min="9240" max="9240" width="1.85546875" style="126" bestFit="1" customWidth="1"/>
    <col min="9241" max="9241" width="2.85546875" style="126" bestFit="1" customWidth="1"/>
    <col min="9242" max="9242" width="1.85546875" style="126" bestFit="1" customWidth="1"/>
    <col min="9243" max="9243" width="9.28515625" style="126" bestFit="1" customWidth="1"/>
    <col min="9244" max="9472" width="9.140625" style="126"/>
    <col min="9473" max="9474" width="4.7109375" style="126" bestFit="1" customWidth="1"/>
    <col min="9475" max="9475" width="1.85546875" style="126" bestFit="1" customWidth="1"/>
    <col min="9476" max="9477" width="2.85546875" style="126" bestFit="1" customWidth="1"/>
    <col min="9478" max="9478" width="1.85546875" style="126" bestFit="1" customWidth="1"/>
    <col min="9479" max="9479" width="4.7109375" style="126" bestFit="1" customWidth="1"/>
    <col min="9480" max="9480" width="5.5703125" style="126" bestFit="1" customWidth="1"/>
    <col min="9481" max="9481" width="9.28515625" style="126" bestFit="1" customWidth="1"/>
    <col min="9482" max="9482" width="8.42578125" style="126" bestFit="1" customWidth="1"/>
    <col min="9483" max="9483" width="4.7109375" style="126" bestFit="1" customWidth="1"/>
    <col min="9484" max="9484" width="1" style="126" bestFit="1" customWidth="1"/>
    <col min="9485" max="9485" width="3.7109375" style="126" bestFit="1" customWidth="1"/>
    <col min="9486" max="9486" width="1" style="126" bestFit="1" customWidth="1"/>
    <col min="9487" max="9487" width="2.85546875" style="126" bestFit="1" customWidth="1"/>
    <col min="9488" max="9488" width="1" style="126" bestFit="1" customWidth="1"/>
    <col min="9489" max="9489" width="3.7109375" style="126" bestFit="1" customWidth="1"/>
    <col min="9490" max="9490" width="1" style="126" bestFit="1" customWidth="1"/>
    <col min="9491" max="9491" width="2.85546875" style="126" bestFit="1" customWidth="1"/>
    <col min="9492" max="9492" width="1.85546875" style="126" bestFit="1" customWidth="1"/>
    <col min="9493" max="9494" width="1" style="126" bestFit="1" customWidth="1"/>
    <col min="9495" max="9495" width="5.5703125" style="126" bestFit="1" customWidth="1"/>
    <col min="9496" max="9496" width="1.85546875" style="126" bestFit="1" customWidth="1"/>
    <col min="9497" max="9497" width="2.85546875" style="126" bestFit="1" customWidth="1"/>
    <col min="9498" max="9498" width="1.85546875" style="126" bestFit="1" customWidth="1"/>
    <col min="9499" max="9499" width="9.28515625" style="126" bestFit="1" customWidth="1"/>
    <col min="9500" max="9728" width="9.140625" style="126"/>
    <col min="9729" max="9730" width="4.7109375" style="126" bestFit="1" customWidth="1"/>
    <col min="9731" max="9731" width="1.85546875" style="126" bestFit="1" customWidth="1"/>
    <col min="9732" max="9733" width="2.85546875" style="126" bestFit="1" customWidth="1"/>
    <col min="9734" max="9734" width="1.85546875" style="126" bestFit="1" customWidth="1"/>
    <col min="9735" max="9735" width="4.7109375" style="126" bestFit="1" customWidth="1"/>
    <col min="9736" max="9736" width="5.5703125" style="126" bestFit="1" customWidth="1"/>
    <col min="9737" max="9737" width="9.28515625" style="126" bestFit="1" customWidth="1"/>
    <col min="9738" max="9738" width="8.42578125" style="126" bestFit="1" customWidth="1"/>
    <col min="9739" max="9739" width="4.7109375" style="126" bestFit="1" customWidth="1"/>
    <col min="9740" max="9740" width="1" style="126" bestFit="1" customWidth="1"/>
    <col min="9741" max="9741" width="3.7109375" style="126" bestFit="1" customWidth="1"/>
    <col min="9742" max="9742" width="1" style="126" bestFit="1" customWidth="1"/>
    <col min="9743" max="9743" width="2.85546875" style="126" bestFit="1" customWidth="1"/>
    <col min="9744" max="9744" width="1" style="126" bestFit="1" customWidth="1"/>
    <col min="9745" max="9745" width="3.7109375" style="126" bestFit="1" customWidth="1"/>
    <col min="9746" max="9746" width="1" style="126" bestFit="1" customWidth="1"/>
    <col min="9747" max="9747" width="2.85546875" style="126" bestFit="1" customWidth="1"/>
    <col min="9748" max="9748" width="1.85546875" style="126" bestFit="1" customWidth="1"/>
    <col min="9749" max="9750" width="1" style="126" bestFit="1" customWidth="1"/>
    <col min="9751" max="9751" width="5.5703125" style="126" bestFit="1" customWidth="1"/>
    <col min="9752" max="9752" width="1.85546875" style="126" bestFit="1" customWidth="1"/>
    <col min="9753" max="9753" width="2.85546875" style="126" bestFit="1" customWidth="1"/>
    <col min="9754" max="9754" width="1.85546875" style="126" bestFit="1" customWidth="1"/>
    <col min="9755" max="9755" width="9.28515625" style="126" bestFit="1" customWidth="1"/>
    <col min="9756" max="9984" width="9.140625" style="126"/>
    <col min="9985" max="9986" width="4.7109375" style="126" bestFit="1" customWidth="1"/>
    <col min="9987" max="9987" width="1.85546875" style="126" bestFit="1" customWidth="1"/>
    <col min="9988" max="9989" width="2.85546875" style="126" bestFit="1" customWidth="1"/>
    <col min="9990" max="9990" width="1.85546875" style="126" bestFit="1" customWidth="1"/>
    <col min="9991" max="9991" width="4.7109375" style="126" bestFit="1" customWidth="1"/>
    <col min="9992" max="9992" width="5.5703125" style="126" bestFit="1" customWidth="1"/>
    <col min="9993" max="9993" width="9.28515625" style="126" bestFit="1" customWidth="1"/>
    <col min="9994" max="9994" width="8.42578125" style="126" bestFit="1" customWidth="1"/>
    <col min="9995" max="9995" width="4.7109375" style="126" bestFit="1" customWidth="1"/>
    <col min="9996" max="9996" width="1" style="126" bestFit="1" customWidth="1"/>
    <col min="9997" max="9997" width="3.7109375" style="126" bestFit="1" customWidth="1"/>
    <col min="9998" max="9998" width="1" style="126" bestFit="1" customWidth="1"/>
    <col min="9999" max="9999" width="2.85546875" style="126" bestFit="1" customWidth="1"/>
    <col min="10000" max="10000" width="1" style="126" bestFit="1" customWidth="1"/>
    <col min="10001" max="10001" width="3.7109375" style="126" bestFit="1" customWidth="1"/>
    <col min="10002" max="10002" width="1" style="126" bestFit="1" customWidth="1"/>
    <col min="10003" max="10003" width="2.85546875" style="126" bestFit="1" customWidth="1"/>
    <col min="10004" max="10004" width="1.85546875" style="126" bestFit="1" customWidth="1"/>
    <col min="10005" max="10006" width="1" style="126" bestFit="1" customWidth="1"/>
    <col min="10007" max="10007" width="5.5703125" style="126" bestFit="1" customWidth="1"/>
    <col min="10008" max="10008" width="1.85546875" style="126" bestFit="1" customWidth="1"/>
    <col min="10009" max="10009" width="2.85546875" style="126" bestFit="1" customWidth="1"/>
    <col min="10010" max="10010" width="1.85546875" style="126" bestFit="1" customWidth="1"/>
    <col min="10011" max="10011" width="9.28515625" style="126" bestFit="1" customWidth="1"/>
    <col min="10012" max="10240" width="9.140625" style="126"/>
    <col min="10241" max="10242" width="4.7109375" style="126" bestFit="1" customWidth="1"/>
    <col min="10243" max="10243" width="1.85546875" style="126" bestFit="1" customWidth="1"/>
    <col min="10244" max="10245" width="2.85546875" style="126" bestFit="1" customWidth="1"/>
    <col min="10246" max="10246" width="1.85546875" style="126" bestFit="1" customWidth="1"/>
    <col min="10247" max="10247" width="4.7109375" style="126" bestFit="1" customWidth="1"/>
    <col min="10248" max="10248" width="5.5703125" style="126" bestFit="1" customWidth="1"/>
    <col min="10249" max="10249" width="9.28515625" style="126" bestFit="1" customWidth="1"/>
    <col min="10250" max="10250" width="8.42578125" style="126" bestFit="1" customWidth="1"/>
    <col min="10251" max="10251" width="4.7109375" style="126" bestFit="1" customWidth="1"/>
    <col min="10252" max="10252" width="1" style="126" bestFit="1" customWidth="1"/>
    <col min="10253" max="10253" width="3.7109375" style="126" bestFit="1" customWidth="1"/>
    <col min="10254" max="10254" width="1" style="126" bestFit="1" customWidth="1"/>
    <col min="10255" max="10255" width="2.85546875" style="126" bestFit="1" customWidth="1"/>
    <col min="10256" max="10256" width="1" style="126" bestFit="1" customWidth="1"/>
    <col min="10257" max="10257" width="3.7109375" style="126" bestFit="1" customWidth="1"/>
    <col min="10258" max="10258" width="1" style="126" bestFit="1" customWidth="1"/>
    <col min="10259" max="10259" width="2.85546875" style="126" bestFit="1" customWidth="1"/>
    <col min="10260" max="10260" width="1.85546875" style="126" bestFit="1" customWidth="1"/>
    <col min="10261" max="10262" width="1" style="126" bestFit="1" customWidth="1"/>
    <col min="10263" max="10263" width="5.5703125" style="126" bestFit="1" customWidth="1"/>
    <col min="10264" max="10264" width="1.85546875" style="126" bestFit="1" customWidth="1"/>
    <col min="10265" max="10265" width="2.85546875" style="126" bestFit="1" customWidth="1"/>
    <col min="10266" max="10266" width="1.85546875" style="126" bestFit="1" customWidth="1"/>
    <col min="10267" max="10267" width="9.28515625" style="126" bestFit="1" customWidth="1"/>
    <col min="10268" max="10496" width="9.140625" style="126"/>
    <col min="10497" max="10498" width="4.7109375" style="126" bestFit="1" customWidth="1"/>
    <col min="10499" max="10499" width="1.85546875" style="126" bestFit="1" customWidth="1"/>
    <col min="10500" max="10501" width="2.85546875" style="126" bestFit="1" customWidth="1"/>
    <col min="10502" max="10502" width="1.85546875" style="126" bestFit="1" customWidth="1"/>
    <col min="10503" max="10503" width="4.7109375" style="126" bestFit="1" customWidth="1"/>
    <col min="10504" max="10504" width="5.5703125" style="126" bestFit="1" customWidth="1"/>
    <col min="10505" max="10505" width="9.28515625" style="126" bestFit="1" customWidth="1"/>
    <col min="10506" max="10506" width="8.42578125" style="126" bestFit="1" customWidth="1"/>
    <col min="10507" max="10507" width="4.7109375" style="126" bestFit="1" customWidth="1"/>
    <col min="10508" max="10508" width="1" style="126" bestFit="1" customWidth="1"/>
    <col min="10509" max="10509" width="3.7109375" style="126" bestFit="1" customWidth="1"/>
    <col min="10510" max="10510" width="1" style="126" bestFit="1" customWidth="1"/>
    <col min="10511" max="10511" width="2.85546875" style="126" bestFit="1" customWidth="1"/>
    <col min="10512" max="10512" width="1" style="126" bestFit="1" customWidth="1"/>
    <col min="10513" max="10513" width="3.7109375" style="126" bestFit="1" customWidth="1"/>
    <col min="10514" max="10514" width="1" style="126" bestFit="1" customWidth="1"/>
    <col min="10515" max="10515" width="2.85546875" style="126" bestFit="1" customWidth="1"/>
    <col min="10516" max="10516" width="1.85546875" style="126" bestFit="1" customWidth="1"/>
    <col min="10517" max="10518" width="1" style="126" bestFit="1" customWidth="1"/>
    <col min="10519" max="10519" width="5.5703125" style="126" bestFit="1" customWidth="1"/>
    <col min="10520" max="10520" width="1.85546875" style="126" bestFit="1" customWidth="1"/>
    <col min="10521" max="10521" width="2.85546875" style="126" bestFit="1" customWidth="1"/>
    <col min="10522" max="10522" width="1.85546875" style="126" bestFit="1" customWidth="1"/>
    <col min="10523" max="10523" width="9.28515625" style="126" bestFit="1" customWidth="1"/>
    <col min="10524" max="10752" width="9.140625" style="126"/>
    <col min="10753" max="10754" width="4.7109375" style="126" bestFit="1" customWidth="1"/>
    <col min="10755" max="10755" width="1.85546875" style="126" bestFit="1" customWidth="1"/>
    <col min="10756" max="10757" width="2.85546875" style="126" bestFit="1" customWidth="1"/>
    <col min="10758" max="10758" width="1.85546875" style="126" bestFit="1" customWidth="1"/>
    <col min="10759" max="10759" width="4.7109375" style="126" bestFit="1" customWidth="1"/>
    <col min="10760" max="10760" width="5.5703125" style="126" bestFit="1" customWidth="1"/>
    <col min="10761" max="10761" width="9.28515625" style="126" bestFit="1" customWidth="1"/>
    <col min="10762" max="10762" width="8.42578125" style="126" bestFit="1" customWidth="1"/>
    <col min="10763" max="10763" width="4.7109375" style="126" bestFit="1" customWidth="1"/>
    <col min="10764" max="10764" width="1" style="126" bestFit="1" customWidth="1"/>
    <col min="10765" max="10765" width="3.7109375" style="126" bestFit="1" customWidth="1"/>
    <col min="10766" max="10766" width="1" style="126" bestFit="1" customWidth="1"/>
    <col min="10767" max="10767" width="2.85546875" style="126" bestFit="1" customWidth="1"/>
    <col min="10768" max="10768" width="1" style="126" bestFit="1" customWidth="1"/>
    <col min="10769" max="10769" width="3.7109375" style="126" bestFit="1" customWidth="1"/>
    <col min="10770" max="10770" width="1" style="126" bestFit="1" customWidth="1"/>
    <col min="10771" max="10771" width="2.85546875" style="126" bestFit="1" customWidth="1"/>
    <col min="10772" max="10772" width="1.85546875" style="126" bestFit="1" customWidth="1"/>
    <col min="10773" max="10774" width="1" style="126" bestFit="1" customWidth="1"/>
    <col min="10775" max="10775" width="5.5703125" style="126" bestFit="1" customWidth="1"/>
    <col min="10776" max="10776" width="1.85546875" style="126" bestFit="1" customWidth="1"/>
    <col min="10777" max="10777" width="2.85546875" style="126" bestFit="1" customWidth="1"/>
    <col min="10778" max="10778" width="1.85546875" style="126" bestFit="1" customWidth="1"/>
    <col min="10779" max="10779" width="9.28515625" style="126" bestFit="1" customWidth="1"/>
    <col min="10780" max="11008" width="9.140625" style="126"/>
    <col min="11009" max="11010" width="4.7109375" style="126" bestFit="1" customWidth="1"/>
    <col min="11011" max="11011" width="1.85546875" style="126" bestFit="1" customWidth="1"/>
    <col min="11012" max="11013" width="2.85546875" style="126" bestFit="1" customWidth="1"/>
    <col min="11014" max="11014" width="1.85546875" style="126" bestFit="1" customWidth="1"/>
    <col min="11015" max="11015" width="4.7109375" style="126" bestFit="1" customWidth="1"/>
    <col min="11016" max="11016" width="5.5703125" style="126" bestFit="1" customWidth="1"/>
    <col min="11017" max="11017" width="9.28515625" style="126" bestFit="1" customWidth="1"/>
    <col min="11018" max="11018" width="8.42578125" style="126" bestFit="1" customWidth="1"/>
    <col min="11019" max="11019" width="4.7109375" style="126" bestFit="1" customWidth="1"/>
    <col min="11020" max="11020" width="1" style="126" bestFit="1" customWidth="1"/>
    <col min="11021" max="11021" width="3.7109375" style="126" bestFit="1" customWidth="1"/>
    <col min="11022" max="11022" width="1" style="126" bestFit="1" customWidth="1"/>
    <col min="11023" max="11023" width="2.85546875" style="126" bestFit="1" customWidth="1"/>
    <col min="11024" max="11024" width="1" style="126" bestFit="1" customWidth="1"/>
    <col min="11025" max="11025" width="3.7109375" style="126" bestFit="1" customWidth="1"/>
    <col min="11026" max="11026" width="1" style="126" bestFit="1" customWidth="1"/>
    <col min="11027" max="11027" width="2.85546875" style="126" bestFit="1" customWidth="1"/>
    <col min="11028" max="11028" width="1.85546875" style="126" bestFit="1" customWidth="1"/>
    <col min="11029" max="11030" width="1" style="126" bestFit="1" customWidth="1"/>
    <col min="11031" max="11031" width="5.5703125" style="126" bestFit="1" customWidth="1"/>
    <col min="11032" max="11032" width="1.85546875" style="126" bestFit="1" customWidth="1"/>
    <col min="11033" max="11033" width="2.85546875" style="126" bestFit="1" customWidth="1"/>
    <col min="11034" max="11034" width="1.85546875" style="126" bestFit="1" customWidth="1"/>
    <col min="11035" max="11035" width="9.28515625" style="126" bestFit="1" customWidth="1"/>
    <col min="11036" max="11264" width="9.140625" style="126"/>
    <col min="11265" max="11266" width="4.7109375" style="126" bestFit="1" customWidth="1"/>
    <col min="11267" max="11267" width="1.85546875" style="126" bestFit="1" customWidth="1"/>
    <col min="11268" max="11269" width="2.85546875" style="126" bestFit="1" customWidth="1"/>
    <col min="11270" max="11270" width="1.85546875" style="126" bestFit="1" customWidth="1"/>
    <col min="11271" max="11271" width="4.7109375" style="126" bestFit="1" customWidth="1"/>
    <col min="11272" max="11272" width="5.5703125" style="126" bestFit="1" customWidth="1"/>
    <col min="11273" max="11273" width="9.28515625" style="126" bestFit="1" customWidth="1"/>
    <col min="11274" max="11274" width="8.42578125" style="126" bestFit="1" customWidth="1"/>
    <col min="11275" max="11275" width="4.7109375" style="126" bestFit="1" customWidth="1"/>
    <col min="11276" max="11276" width="1" style="126" bestFit="1" customWidth="1"/>
    <col min="11277" max="11277" width="3.7109375" style="126" bestFit="1" customWidth="1"/>
    <col min="11278" max="11278" width="1" style="126" bestFit="1" customWidth="1"/>
    <col min="11279" max="11279" width="2.85546875" style="126" bestFit="1" customWidth="1"/>
    <col min="11280" max="11280" width="1" style="126" bestFit="1" customWidth="1"/>
    <col min="11281" max="11281" width="3.7109375" style="126" bestFit="1" customWidth="1"/>
    <col min="11282" max="11282" width="1" style="126" bestFit="1" customWidth="1"/>
    <col min="11283" max="11283" width="2.85546875" style="126" bestFit="1" customWidth="1"/>
    <col min="11284" max="11284" width="1.85546875" style="126" bestFit="1" customWidth="1"/>
    <col min="11285" max="11286" width="1" style="126" bestFit="1" customWidth="1"/>
    <col min="11287" max="11287" width="5.5703125" style="126" bestFit="1" customWidth="1"/>
    <col min="11288" max="11288" width="1.85546875" style="126" bestFit="1" customWidth="1"/>
    <col min="11289" max="11289" width="2.85546875" style="126" bestFit="1" customWidth="1"/>
    <col min="11290" max="11290" width="1.85546875" style="126" bestFit="1" customWidth="1"/>
    <col min="11291" max="11291" width="9.28515625" style="126" bestFit="1" customWidth="1"/>
    <col min="11292" max="11520" width="9.140625" style="126"/>
    <col min="11521" max="11522" width="4.7109375" style="126" bestFit="1" customWidth="1"/>
    <col min="11523" max="11523" width="1.85546875" style="126" bestFit="1" customWidth="1"/>
    <col min="11524" max="11525" width="2.85546875" style="126" bestFit="1" customWidth="1"/>
    <col min="11526" max="11526" width="1.85546875" style="126" bestFit="1" customWidth="1"/>
    <col min="11527" max="11527" width="4.7109375" style="126" bestFit="1" customWidth="1"/>
    <col min="11528" max="11528" width="5.5703125" style="126" bestFit="1" customWidth="1"/>
    <col min="11529" max="11529" width="9.28515625" style="126" bestFit="1" customWidth="1"/>
    <col min="11530" max="11530" width="8.42578125" style="126" bestFit="1" customWidth="1"/>
    <col min="11531" max="11531" width="4.7109375" style="126" bestFit="1" customWidth="1"/>
    <col min="11532" max="11532" width="1" style="126" bestFit="1" customWidth="1"/>
    <col min="11533" max="11533" width="3.7109375" style="126" bestFit="1" customWidth="1"/>
    <col min="11534" max="11534" width="1" style="126" bestFit="1" customWidth="1"/>
    <col min="11535" max="11535" width="2.85546875" style="126" bestFit="1" customWidth="1"/>
    <col min="11536" max="11536" width="1" style="126" bestFit="1" customWidth="1"/>
    <col min="11537" max="11537" width="3.7109375" style="126" bestFit="1" customWidth="1"/>
    <col min="11538" max="11538" width="1" style="126" bestFit="1" customWidth="1"/>
    <col min="11539" max="11539" width="2.85546875" style="126" bestFit="1" customWidth="1"/>
    <col min="11540" max="11540" width="1.85546875" style="126" bestFit="1" customWidth="1"/>
    <col min="11541" max="11542" width="1" style="126" bestFit="1" customWidth="1"/>
    <col min="11543" max="11543" width="5.5703125" style="126" bestFit="1" customWidth="1"/>
    <col min="11544" max="11544" width="1.85546875" style="126" bestFit="1" customWidth="1"/>
    <col min="11545" max="11545" width="2.85546875" style="126" bestFit="1" customWidth="1"/>
    <col min="11546" max="11546" width="1.85546875" style="126" bestFit="1" customWidth="1"/>
    <col min="11547" max="11547" width="9.28515625" style="126" bestFit="1" customWidth="1"/>
    <col min="11548" max="11776" width="9.140625" style="126"/>
    <col min="11777" max="11778" width="4.7109375" style="126" bestFit="1" customWidth="1"/>
    <col min="11779" max="11779" width="1.85546875" style="126" bestFit="1" customWidth="1"/>
    <col min="11780" max="11781" width="2.85546875" style="126" bestFit="1" customWidth="1"/>
    <col min="11782" max="11782" width="1.85546875" style="126" bestFit="1" customWidth="1"/>
    <col min="11783" max="11783" width="4.7109375" style="126" bestFit="1" customWidth="1"/>
    <col min="11784" max="11784" width="5.5703125" style="126" bestFit="1" customWidth="1"/>
    <col min="11785" max="11785" width="9.28515625" style="126" bestFit="1" customWidth="1"/>
    <col min="11786" max="11786" width="8.42578125" style="126" bestFit="1" customWidth="1"/>
    <col min="11787" max="11787" width="4.7109375" style="126" bestFit="1" customWidth="1"/>
    <col min="11788" max="11788" width="1" style="126" bestFit="1" customWidth="1"/>
    <col min="11789" max="11789" width="3.7109375" style="126" bestFit="1" customWidth="1"/>
    <col min="11790" max="11790" width="1" style="126" bestFit="1" customWidth="1"/>
    <col min="11791" max="11791" width="2.85546875" style="126" bestFit="1" customWidth="1"/>
    <col min="11792" max="11792" width="1" style="126" bestFit="1" customWidth="1"/>
    <col min="11793" max="11793" width="3.7109375" style="126" bestFit="1" customWidth="1"/>
    <col min="11794" max="11794" width="1" style="126" bestFit="1" customWidth="1"/>
    <col min="11795" max="11795" width="2.85546875" style="126" bestFit="1" customWidth="1"/>
    <col min="11796" max="11796" width="1.85546875" style="126" bestFit="1" customWidth="1"/>
    <col min="11797" max="11798" width="1" style="126" bestFit="1" customWidth="1"/>
    <col min="11799" max="11799" width="5.5703125" style="126" bestFit="1" customWidth="1"/>
    <col min="11800" max="11800" width="1.85546875" style="126" bestFit="1" customWidth="1"/>
    <col min="11801" max="11801" width="2.85546875" style="126" bestFit="1" customWidth="1"/>
    <col min="11802" max="11802" width="1.85546875" style="126" bestFit="1" customWidth="1"/>
    <col min="11803" max="11803" width="9.28515625" style="126" bestFit="1" customWidth="1"/>
    <col min="11804" max="12032" width="9.140625" style="126"/>
    <col min="12033" max="12034" width="4.7109375" style="126" bestFit="1" customWidth="1"/>
    <col min="12035" max="12035" width="1.85546875" style="126" bestFit="1" customWidth="1"/>
    <col min="12036" max="12037" width="2.85546875" style="126" bestFit="1" customWidth="1"/>
    <col min="12038" max="12038" width="1.85546875" style="126" bestFit="1" customWidth="1"/>
    <col min="12039" max="12039" width="4.7109375" style="126" bestFit="1" customWidth="1"/>
    <col min="12040" max="12040" width="5.5703125" style="126" bestFit="1" customWidth="1"/>
    <col min="12041" max="12041" width="9.28515625" style="126" bestFit="1" customWidth="1"/>
    <col min="12042" max="12042" width="8.42578125" style="126" bestFit="1" customWidth="1"/>
    <col min="12043" max="12043" width="4.7109375" style="126" bestFit="1" customWidth="1"/>
    <col min="12044" max="12044" width="1" style="126" bestFit="1" customWidth="1"/>
    <col min="12045" max="12045" width="3.7109375" style="126" bestFit="1" customWidth="1"/>
    <col min="12046" max="12046" width="1" style="126" bestFit="1" customWidth="1"/>
    <col min="12047" max="12047" width="2.85546875" style="126" bestFit="1" customWidth="1"/>
    <col min="12048" max="12048" width="1" style="126" bestFit="1" customWidth="1"/>
    <col min="12049" max="12049" width="3.7109375" style="126" bestFit="1" customWidth="1"/>
    <col min="12050" max="12050" width="1" style="126" bestFit="1" customWidth="1"/>
    <col min="12051" max="12051" width="2.85546875" style="126" bestFit="1" customWidth="1"/>
    <col min="12052" max="12052" width="1.85546875" style="126" bestFit="1" customWidth="1"/>
    <col min="12053" max="12054" width="1" style="126" bestFit="1" customWidth="1"/>
    <col min="12055" max="12055" width="5.5703125" style="126" bestFit="1" customWidth="1"/>
    <col min="12056" max="12056" width="1.85546875" style="126" bestFit="1" customWidth="1"/>
    <col min="12057" max="12057" width="2.85546875" style="126" bestFit="1" customWidth="1"/>
    <col min="12058" max="12058" width="1.85546875" style="126" bestFit="1" customWidth="1"/>
    <col min="12059" max="12059" width="9.28515625" style="126" bestFit="1" customWidth="1"/>
    <col min="12060" max="12288" width="9.140625" style="126"/>
    <col min="12289" max="12290" width="4.7109375" style="126" bestFit="1" customWidth="1"/>
    <col min="12291" max="12291" width="1.85546875" style="126" bestFit="1" customWidth="1"/>
    <col min="12292" max="12293" width="2.85546875" style="126" bestFit="1" customWidth="1"/>
    <col min="12294" max="12294" width="1.85546875" style="126" bestFit="1" customWidth="1"/>
    <col min="12295" max="12295" width="4.7109375" style="126" bestFit="1" customWidth="1"/>
    <col min="12296" max="12296" width="5.5703125" style="126" bestFit="1" customWidth="1"/>
    <col min="12297" max="12297" width="9.28515625" style="126" bestFit="1" customWidth="1"/>
    <col min="12298" max="12298" width="8.42578125" style="126" bestFit="1" customWidth="1"/>
    <col min="12299" max="12299" width="4.7109375" style="126" bestFit="1" customWidth="1"/>
    <col min="12300" max="12300" width="1" style="126" bestFit="1" customWidth="1"/>
    <col min="12301" max="12301" width="3.7109375" style="126" bestFit="1" customWidth="1"/>
    <col min="12302" max="12302" width="1" style="126" bestFit="1" customWidth="1"/>
    <col min="12303" max="12303" width="2.85546875" style="126" bestFit="1" customWidth="1"/>
    <col min="12304" max="12304" width="1" style="126" bestFit="1" customWidth="1"/>
    <col min="12305" max="12305" width="3.7109375" style="126" bestFit="1" customWidth="1"/>
    <col min="12306" max="12306" width="1" style="126" bestFit="1" customWidth="1"/>
    <col min="12307" max="12307" width="2.85546875" style="126" bestFit="1" customWidth="1"/>
    <col min="12308" max="12308" width="1.85546875" style="126" bestFit="1" customWidth="1"/>
    <col min="12309" max="12310" width="1" style="126" bestFit="1" customWidth="1"/>
    <col min="12311" max="12311" width="5.5703125" style="126" bestFit="1" customWidth="1"/>
    <col min="12312" max="12312" width="1.85546875" style="126" bestFit="1" customWidth="1"/>
    <col min="12313" max="12313" width="2.85546875" style="126" bestFit="1" customWidth="1"/>
    <col min="12314" max="12314" width="1.85546875" style="126" bestFit="1" customWidth="1"/>
    <col min="12315" max="12315" width="9.28515625" style="126" bestFit="1" customWidth="1"/>
    <col min="12316" max="12544" width="9.140625" style="126"/>
    <col min="12545" max="12546" width="4.7109375" style="126" bestFit="1" customWidth="1"/>
    <col min="12547" max="12547" width="1.85546875" style="126" bestFit="1" customWidth="1"/>
    <col min="12548" max="12549" width="2.85546875" style="126" bestFit="1" customWidth="1"/>
    <col min="12550" max="12550" width="1.85546875" style="126" bestFit="1" customWidth="1"/>
    <col min="12551" max="12551" width="4.7109375" style="126" bestFit="1" customWidth="1"/>
    <col min="12552" max="12552" width="5.5703125" style="126" bestFit="1" customWidth="1"/>
    <col min="12553" max="12553" width="9.28515625" style="126" bestFit="1" customWidth="1"/>
    <col min="12554" max="12554" width="8.42578125" style="126" bestFit="1" customWidth="1"/>
    <col min="12555" max="12555" width="4.7109375" style="126" bestFit="1" customWidth="1"/>
    <col min="12556" max="12556" width="1" style="126" bestFit="1" customWidth="1"/>
    <col min="12557" max="12557" width="3.7109375" style="126" bestFit="1" customWidth="1"/>
    <col min="12558" max="12558" width="1" style="126" bestFit="1" customWidth="1"/>
    <col min="12559" max="12559" width="2.85546875" style="126" bestFit="1" customWidth="1"/>
    <col min="12560" max="12560" width="1" style="126" bestFit="1" customWidth="1"/>
    <col min="12561" max="12561" width="3.7109375" style="126" bestFit="1" customWidth="1"/>
    <col min="12562" max="12562" width="1" style="126" bestFit="1" customWidth="1"/>
    <col min="12563" max="12563" width="2.85546875" style="126" bestFit="1" customWidth="1"/>
    <col min="12564" max="12564" width="1.85546875" style="126" bestFit="1" customWidth="1"/>
    <col min="12565" max="12566" width="1" style="126" bestFit="1" customWidth="1"/>
    <col min="12567" max="12567" width="5.5703125" style="126" bestFit="1" customWidth="1"/>
    <col min="12568" max="12568" width="1.85546875" style="126" bestFit="1" customWidth="1"/>
    <col min="12569" max="12569" width="2.85546875" style="126" bestFit="1" customWidth="1"/>
    <col min="12570" max="12570" width="1.85546875" style="126" bestFit="1" customWidth="1"/>
    <col min="12571" max="12571" width="9.28515625" style="126" bestFit="1" customWidth="1"/>
    <col min="12572" max="12800" width="9.140625" style="126"/>
    <col min="12801" max="12802" width="4.7109375" style="126" bestFit="1" customWidth="1"/>
    <col min="12803" max="12803" width="1.85546875" style="126" bestFit="1" customWidth="1"/>
    <col min="12804" max="12805" width="2.85546875" style="126" bestFit="1" customWidth="1"/>
    <col min="12806" max="12806" width="1.85546875" style="126" bestFit="1" customWidth="1"/>
    <col min="12807" max="12807" width="4.7109375" style="126" bestFit="1" customWidth="1"/>
    <col min="12808" max="12808" width="5.5703125" style="126" bestFit="1" customWidth="1"/>
    <col min="12809" max="12809" width="9.28515625" style="126" bestFit="1" customWidth="1"/>
    <col min="12810" max="12810" width="8.42578125" style="126" bestFit="1" customWidth="1"/>
    <col min="12811" max="12811" width="4.7109375" style="126" bestFit="1" customWidth="1"/>
    <col min="12812" max="12812" width="1" style="126" bestFit="1" customWidth="1"/>
    <col min="12813" max="12813" width="3.7109375" style="126" bestFit="1" customWidth="1"/>
    <col min="12814" max="12814" width="1" style="126" bestFit="1" customWidth="1"/>
    <col min="12815" max="12815" width="2.85546875" style="126" bestFit="1" customWidth="1"/>
    <col min="12816" max="12816" width="1" style="126" bestFit="1" customWidth="1"/>
    <col min="12817" max="12817" width="3.7109375" style="126" bestFit="1" customWidth="1"/>
    <col min="12818" max="12818" width="1" style="126" bestFit="1" customWidth="1"/>
    <col min="12819" max="12819" width="2.85546875" style="126" bestFit="1" customWidth="1"/>
    <col min="12820" max="12820" width="1.85546875" style="126" bestFit="1" customWidth="1"/>
    <col min="12821" max="12822" width="1" style="126" bestFit="1" customWidth="1"/>
    <col min="12823" max="12823" width="5.5703125" style="126" bestFit="1" customWidth="1"/>
    <col min="12824" max="12824" width="1.85546875" style="126" bestFit="1" customWidth="1"/>
    <col min="12825" max="12825" width="2.85546875" style="126" bestFit="1" customWidth="1"/>
    <col min="12826" max="12826" width="1.85546875" style="126" bestFit="1" customWidth="1"/>
    <col min="12827" max="12827" width="9.28515625" style="126" bestFit="1" customWidth="1"/>
    <col min="12828" max="13056" width="9.140625" style="126"/>
    <col min="13057" max="13058" width="4.7109375" style="126" bestFit="1" customWidth="1"/>
    <col min="13059" max="13059" width="1.85546875" style="126" bestFit="1" customWidth="1"/>
    <col min="13060" max="13061" width="2.85546875" style="126" bestFit="1" customWidth="1"/>
    <col min="13062" max="13062" width="1.85546875" style="126" bestFit="1" customWidth="1"/>
    <col min="13063" max="13063" width="4.7109375" style="126" bestFit="1" customWidth="1"/>
    <col min="13064" max="13064" width="5.5703125" style="126" bestFit="1" customWidth="1"/>
    <col min="13065" max="13065" width="9.28515625" style="126" bestFit="1" customWidth="1"/>
    <col min="13066" max="13066" width="8.42578125" style="126" bestFit="1" customWidth="1"/>
    <col min="13067" max="13067" width="4.7109375" style="126" bestFit="1" customWidth="1"/>
    <col min="13068" max="13068" width="1" style="126" bestFit="1" customWidth="1"/>
    <col min="13069" max="13069" width="3.7109375" style="126" bestFit="1" customWidth="1"/>
    <col min="13070" max="13070" width="1" style="126" bestFit="1" customWidth="1"/>
    <col min="13071" max="13071" width="2.85546875" style="126" bestFit="1" customWidth="1"/>
    <col min="13072" max="13072" width="1" style="126" bestFit="1" customWidth="1"/>
    <col min="13073" max="13073" width="3.7109375" style="126" bestFit="1" customWidth="1"/>
    <col min="13074" max="13074" width="1" style="126" bestFit="1" customWidth="1"/>
    <col min="13075" max="13075" width="2.85546875" style="126" bestFit="1" customWidth="1"/>
    <col min="13076" max="13076" width="1.85546875" style="126" bestFit="1" customWidth="1"/>
    <col min="13077" max="13078" width="1" style="126" bestFit="1" customWidth="1"/>
    <col min="13079" max="13079" width="5.5703125" style="126" bestFit="1" customWidth="1"/>
    <col min="13080" max="13080" width="1.85546875" style="126" bestFit="1" customWidth="1"/>
    <col min="13081" max="13081" width="2.85546875" style="126" bestFit="1" customWidth="1"/>
    <col min="13082" max="13082" width="1.85546875" style="126" bestFit="1" customWidth="1"/>
    <col min="13083" max="13083" width="9.28515625" style="126" bestFit="1" customWidth="1"/>
    <col min="13084" max="13312" width="9.140625" style="126"/>
    <col min="13313" max="13314" width="4.7109375" style="126" bestFit="1" customWidth="1"/>
    <col min="13315" max="13315" width="1.85546875" style="126" bestFit="1" customWidth="1"/>
    <col min="13316" max="13317" width="2.85546875" style="126" bestFit="1" customWidth="1"/>
    <col min="13318" max="13318" width="1.85546875" style="126" bestFit="1" customWidth="1"/>
    <col min="13319" max="13319" width="4.7109375" style="126" bestFit="1" customWidth="1"/>
    <col min="13320" max="13320" width="5.5703125" style="126" bestFit="1" customWidth="1"/>
    <col min="13321" max="13321" width="9.28515625" style="126" bestFit="1" customWidth="1"/>
    <col min="13322" max="13322" width="8.42578125" style="126" bestFit="1" customWidth="1"/>
    <col min="13323" max="13323" width="4.7109375" style="126" bestFit="1" customWidth="1"/>
    <col min="13324" max="13324" width="1" style="126" bestFit="1" customWidth="1"/>
    <col min="13325" max="13325" width="3.7109375" style="126" bestFit="1" customWidth="1"/>
    <col min="13326" max="13326" width="1" style="126" bestFit="1" customWidth="1"/>
    <col min="13327" max="13327" width="2.85546875" style="126" bestFit="1" customWidth="1"/>
    <col min="13328" max="13328" width="1" style="126" bestFit="1" customWidth="1"/>
    <col min="13329" max="13329" width="3.7109375" style="126" bestFit="1" customWidth="1"/>
    <col min="13330" max="13330" width="1" style="126" bestFit="1" customWidth="1"/>
    <col min="13331" max="13331" width="2.85546875" style="126" bestFit="1" customWidth="1"/>
    <col min="13332" max="13332" width="1.85546875" style="126" bestFit="1" customWidth="1"/>
    <col min="13333" max="13334" width="1" style="126" bestFit="1" customWidth="1"/>
    <col min="13335" max="13335" width="5.5703125" style="126" bestFit="1" customWidth="1"/>
    <col min="13336" max="13336" width="1.85546875" style="126" bestFit="1" customWidth="1"/>
    <col min="13337" max="13337" width="2.85546875" style="126" bestFit="1" customWidth="1"/>
    <col min="13338" max="13338" width="1.85546875" style="126" bestFit="1" customWidth="1"/>
    <col min="13339" max="13339" width="9.28515625" style="126" bestFit="1" customWidth="1"/>
    <col min="13340" max="13568" width="9.140625" style="126"/>
    <col min="13569" max="13570" width="4.7109375" style="126" bestFit="1" customWidth="1"/>
    <col min="13571" max="13571" width="1.85546875" style="126" bestFit="1" customWidth="1"/>
    <col min="13572" max="13573" width="2.85546875" style="126" bestFit="1" customWidth="1"/>
    <col min="13574" max="13574" width="1.85546875" style="126" bestFit="1" customWidth="1"/>
    <col min="13575" max="13575" width="4.7109375" style="126" bestFit="1" customWidth="1"/>
    <col min="13576" max="13576" width="5.5703125" style="126" bestFit="1" customWidth="1"/>
    <col min="13577" max="13577" width="9.28515625" style="126" bestFit="1" customWidth="1"/>
    <col min="13578" max="13578" width="8.42578125" style="126" bestFit="1" customWidth="1"/>
    <col min="13579" max="13579" width="4.7109375" style="126" bestFit="1" customWidth="1"/>
    <col min="13580" max="13580" width="1" style="126" bestFit="1" customWidth="1"/>
    <col min="13581" max="13581" width="3.7109375" style="126" bestFit="1" customWidth="1"/>
    <col min="13582" max="13582" width="1" style="126" bestFit="1" customWidth="1"/>
    <col min="13583" max="13583" width="2.85546875" style="126" bestFit="1" customWidth="1"/>
    <col min="13584" max="13584" width="1" style="126" bestFit="1" customWidth="1"/>
    <col min="13585" max="13585" width="3.7109375" style="126" bestFit="1" customWidth="1"/>
    <col min="13586" max="13586" width="1" style="126" bestFit="1" customWidth="1"/>
    <col min="13587" max="13587" width="2.85546875" style="126" bestFit="1" customWidth="1"/>
    <col min="13588" max="13588" width="1.85546875" style="126" bestFit="1" customWidth="1"/>
    <col min="13589" max="13590" width="1" style="126" bestFit="1" customWidth="1"/>
    <col min="13591" max="13591" width="5.5703125" style="126" bestFit="1" customWidth="1"/>
    <col min="13592" max="13592" width="1.85546875" style="126" bestFit="1" customWidth="1"/>
    <col min="13593" max="13593" width="2.85546875" style="126" bestFit="1" customWidth="1"/>
    <col min="13594" max="13594" width="1.85546875" style="126" bestFit="1" customWidth="1"/>
    <col min="13595" max="13595" width="9.28515625" style="126" bestFit="1" customWidth="1"/>
    <col min="13596" max="13824" width="9.140625" style="126"/>
    <col min="13825" max="13826" width="4.7109375" style="126" bestFit="1" customWidth="1"/>
    <col min="13827" max="13827" width="1.85546875" style="126" bestFit="1" customWidth="1"/>
    <col min="13828" max="13829" width="2.85546875" style="126" bestFit="1" customWidth="1"/>
    <col min="13830" max="13830" width="1.85546875" style="126" bestFit="1" customWidth="1"/>
    <col min="13831" max="13831" width="4.7109375" style="126" bestFit="1" customWidth="1"/>
    <col min="13832" max="13832" width="5.5703125" style="126" bestFit="1" customWidth="1"/>
    <col min="13833" max="13833" width="9.28515625" style="126" bestFit="1" customWidth="1"/>
    <col min="13834" max="13834" width="8.42578125" style="126" bestFit="1" customWidth="1"/>
    <col min="13835" max="13835" width="4.7109375" style="126" bestFit="1" customWidth="1"/>
    <col min="13836" max="13836" width="1" style="126" bestFit="1" customWidth="1"/>
    <col min="13837" max="13837" width="3.7109375" style="126" bestFit="1" customWidth="1"/>
    <col min="13838" max="13838" width="1" style="126" bestFit="1" customWidth="1"/>
    <col min="13839" max="13839" width="2.85546875" style="126" bestFit="1" customWidth="1"/>
    <col min="13840" max="13840" width="1" style="126" bestFit="1" customWidth="1"/>
    <col min="13841" max="13841" width="3.7109375" style="126" bestFit="1" customWidth="1"/>
    <col min="13842" max="13842" width="1" style="126" bestFit="1" customWidth="1"/>
    <col min="13843" max="13843" width="2.85546875" style="126" bestFit="1" customWidth="1"/>
    <col min="13844" max="13844" width="1.85546875" style="126" bestFit="1" customWidth="1"/>
    <col min="13845" max="13846" width="1" style="126" bestFit="1" customWidth="1"/>
    <col min="13847" max="13847" width="5.5703125" style="126" bestFit="1" customWidth="1"/>
    <col min="13848" max="13848" width="1.85546875" style="126" bestFit="1" customWidth="1"/>
    <col min="13849" max="13849" width="2.85546875" style="126" bestFit="1" customWidth="1"/>
    <col min="13850" max="13850" width="1.85546875" style="126" bestFit="1" customWidth="1"/>
    <col min="13851" max="13851" width="9.28515625" style="126" bestFit="1" customWidth="1"/>
    <col min="13852" max="14080" width="9.140625" style="126"/>
    <col min="14081" max="14082" width="4.7109375" style="126" bestFit="1" customWidth="1"/>
    <col min="14083" max="14083" width="1.85546875" style="126" bestFit="1" customWidth="1"/>
    <col min="14084" max="14085" width="2.85546875" style="126" bestFit="1" customWidth="1"/>
    <col min="14086" max="14086" width="1.85546875" style="126" bestFit="1" customWidth="1"/>
    <col min="14087" max="14087" width="4.7109375" style="126" bestFit="1" customWidth="1"/>
    <col min="14088" max="14088" width="5.5703125" style="126" bestFit="1" customWidth="1"/>
    <col min="14089" max="14089" width="9.28515625" style="126" bestFit="1" customWidth="1"/>
    <col min="14090" max="14090" width="8.42578125" style="126" bestFit="1" customWidth="1"/>
    <col min="14091" max="14091" width="4.7109375" style="126" bestFit="1" customWidth="1"/>
    <col min="14092" max="14092" width="1" style="126" bestFit="1" customWidth="1"/>
    <col min="14093" max="14093" width="3.7109375" style="126" bestFit="1" customWidth="1"/>
    <col min="14094" max="14094" width="1" style="126" bestFit="1" customWidth="1"/>
    <col min="14095" max="14095" width="2.85546875" style="126" bestFit="1" customWidth="1"/>
    <col min="14096" max="14096" width="1" style="126" bestFit="1" customWidth="1"/>
    <col min="14097" max="14097" width="3.7109375" style="126" bestFit="1" customWidth="1"/>
    <col min="14098" max="14098" width="1" style="126" bestFit="1" customWidth="1"/>
    <col min="14099" max="14099" width="2.85546875" style="126" bestFit="1" customWidth="1"/>
    <col min="14100" max="14100" width="1.85546875" style="126" bestFit="1" customWidth="1"/>
    <col min="14101" max="14102" width="1" style="126" bestFit="1" customWidth="1"/>
    <col min="14103" max="14103" width="5.5703125" style="126" bestFit="1" customWidth="1"/>
    <col min="14104" max="14104" width="1.85546875" style="126" bestFit="1" customWidth="1"/>
    <col min="14105" max="14105" width="2.85546875" style="126" bestFit="1" customWidth="1"/>
    <col min="14106" max="14106" width="1.85546875" style="126" bestFit="1" customWidth="1"/>
    <col min="14107" max="14107" width="9.28515625" style="126" bestFit="1" customWidth="1"/>
    <col min="14108" max="14336" width="9.140625" style="126"/>
    <col min="14337" max="14338" width="4.7109375" style="126" bestFit="1" customWidth="1"/>
    <col min="14339" max="14339" width="1.85546875" style="126" bestFit="1" customWidth="1"/>
    <col min="14340" max="14341" width="2.85546875" style="126" bestFit="1" customWidth="1"/>
    <col min="14342" max="14342" width="1.85546875" style="126" bestFit="1" customWidth="1"/>
    <col min="14343" max="14343" width="4.7109375" style="126" bestFit="1" customWidth="1"/>
    <col min="14344" max="14344" width="5.5703125" style="126" bestFit="1" customWidth="1"/>
    <col min="14345" max="14345" width="9.28515625" style="126" bestFit="1" customWidth="1"/>
    <col min="14346" max="14346" width="8.42578125" style="126" bestFit="1" customWidth="1"/>
    <col min="14347" max="14347" width="4.7109375" style="126" bestFit="1" customWidth="1"/>
    <col min="14348" max="14348" width="1" style="126" bestFit="1" customWidth="1"/>
    <col min="14349" max="14349" width="3.7109375" style="126" bestFit="1" customWidth="1"/>
    <col min="14350" max="14350" width="1" style="126" bestFit="1" customWidth="1"/>
    <col min="14351" max="14351" width="2.85546875" style="126" bestFit="1" customWidth="1"/>
    <col min="14352" max="14352" width="1" style="126" bestFit="1" customWidth="1"/>
    <col min="14353" max="14353" width="3.7109375" style="126" bestFit="1" customWidth="1"/>
    <col min="14354" max="14354" width="1" style="126" bestFit="1" customWidth="1"/>
    <col min="14355" max="14355" width="2.85546875" style="126" bestFit="1" customWidth="1"/>
    <col min="14356" max="14356" width="1.85546875" style="126" bestFit="1" customWidth="1"/>
    <col min="14357" max="14358" width="1" style="126" bestFit="1" customWidth="1"/>
    <col min="14359" max="14359" width="5.5703125" style="126" bestFit="1" customWidth="1"/>
    <col min="14360" max="14360" width="1.85546875" style="126" bestFit="1" customWidth="1"/>
    <col min="14361" max="14361" width="2.85546875" style="126" bestFit="1" customWidth="1"/>
    <col min="14362" max="14362" width="1.85546875" style="126" bestFit="1" customWidth="1"/>
    <col min="14363" max="14363" width="9.28515625" style="126" bestFit="1" customWidth="1"/>
    <col min="14364" max="14592" width="9.140625" style="126"/>
    <col min="14593" max="14594" width="4.7109375" style="126" bestFit="1" customWidth="1"/>
    <col min="14595" max="14595" width="1.85546875" style="126" bestFit="1" customWidth="1"/>
    <col min="14596" max="14597" width="2.85546875" style="126" bestFit="1" customWidth="1"/>
    <col min="14598" max="14598" width="1.85546875" style="126" bestFit="1" customWidth="1"/>
    <col min="14599" max="14599" width="4.7109375" style="126" bestFit="1" customWidth="1"/>
    <col min="14600" max="14600" width="5.5703125" style="126" bestFit="1" customWidth="1"/>
    <col min="14601" max="14601" width="9.28515625" style="126" bestFit="1" customWidth="1"/>
    <col min="14602" max="14602" width="8.42578125" style="126" bestFit="1" customWidth="1"/>
    <col min="14603" max="14603" width="4.7109375" style="126" bestFit="1" customWidth="1"/>
    <col min="14604" max="14604" width="1" style="126" bestFit="1" customWidth="1"/>
    <col min="14605" max="14605" width="3.7109375" style="126" bestFit="1" customWidth="1"/>
    <col min="14606" max="14606" width="1" style="126" bestFit="1" customWidth="1"/>
    <col min="14607" max="14607" width="2.85546875" style="126" bestFit="1" customWidth="1"/>
    <col min="14608" max="14608" width="1" style="126" bestFit="1" customWidth="1"/>
    <col min="14609" max="14609" width="3.7109375" style="126" bestFit="1" customWidth="1"/>
    <col min="14610" max="14610" width="1" style="126" bestFit="1" customWidth="1"/>
    <col min="14611" max="14611" width="2.85546875" style="126" bestFit="1" customWidth="1"/>
    <col min="14612" max="14612" width="1.85546875" style="126" bestFit="1" customWidth="1"/>
    <col min="14613" max="14614" width="1" style="126" bestFit="1" customWidth="1"/>
    <col min="14615" max="14615" width="5.5703125" style="126" bestFit="1" customWidth="1"/>
    <col min="14616" max="14616" width="1.85546875" style="126" bestFit="1" customWidth="1"/>
    <col min="14617" max="14617" width="2.85546875" style="126" bestFit="1" customWidth="1"/>
    <col min="14618" max="14618" width="1.85546875" style="126" bestFit="1" customWidth="1"/>
    <col min="14619" max="14619" width="9.28515625" style="126" bestFit="1" customWidth="1"/>
    <col min="14620" max="14848" width="9.140625" style="126"/>
    <col min="14849" max="14850" width="4.7109375" style="126" bestFit="1" customWidth="1"/>
    <col min="14851" max="14851" width="1.85546875" style="126" bestFit="1" customWidth="1"/>
    <col min="14852" max="14853" width="2.85546875" style="126" bestFit="1" customWidth="1"/>
    <col min="14854" max="14854" width="1.85546875" style="126" bestFit="1" customWidth="1"/>
    <col min="14855" max="14855" width="4.7109375" style="126" bestFit="1" customWidth="1"/>
    <col min="14856" max="14856" width="5.5703125" style="126" bestFit="1" customWidth="1"/>
    <col min="14857" max="14857" width="9.28515625" style="126" bestFit="1" customWidth="1"/>
    <col min="14858" max="14858" width="8.42578125" style="126" bestFit="1" customWidth="1"/>
    <col min="14859" max="14859" width="4.7109375" style="126" bestFit="1" customWidth="1"/>
    <col min="14860" max="14860" width="1" style="126" bestFit="1" customWidth="1"/>
    <col min="14861" max="14861" width="3.7109375" style="126" bestFit="1" customWidth="1"/>
    <col min="14862" max="14862" width="1" style="126" bestFit="1" customWidth="1"/>
    <col min="14863" max="14863" width="2.85546875" style="126" bestFit="1" customWidth="1"/>
    <col min="14864" max="14864" width="1" style="126" bestFit="1" customWidth="1"/>
    <col min="14865" max="14865" width="3.7109375" style="126" bestFit="1" customWidth="1"/>
    <col min="14866" max="14866" width="1" style="126" bestFit="1" customWidth="1"/>
    <col min="14867" max="14867" width="2.85546875" style="126" bestFit="1" customWidth="1"/>
    <col min="14868" max="14868" width="1.85546875" style="126" bestFit="1" customWidth="1"/>
    <col min="14869" max="14870" width="1" style="126" bestFit="1" customWidth="1"/>
    <col min="14871" max="14871" width="5.5703125" style="126" bestFit="1" customWidth="1"/>
    <col min="14872" max="14872" width="1.85546875" style="126" bestFit="1" customWidth="1"/>
    <col min="14873" max="14873" width="2.85546875" style="126" bestFit="1" customWidth="1"/>
    <col min="14874" max="14874" width="1.85546875" style="126" bestFit="1" customWidth="1"/>
    <col min="14875" max="14875" width="9.28515625" style="126" bestFit="1" customWidth="1"/>
    <col min="14876" max="15104" width="9.140625" style="126"/>
    <col min="15105" max="15106" width="4.7109375" style="126" bestFit="1" customWidth="1"/>
    <col min="15107" max="15107" width="1.85546875" style="126" bestFit="1" customWidth="1"/>
    <col min="15108" max="15109" width="2.85546875" style="126" bestFit="1" customWidth="1"/>
    <col min="15110" max="15110" width="1.85546875" style="126" bestFit="1" customWidth="1"/>
    <col min="15111" max="15111" width="4.7109375" style="126" bestFit="1" customWidth="1"/>
    <col min="15112" max="15112" width="5.5703125" style="126" bestFit="1" customWidth="1"/>
    <col min="15113" max="15113" width="9.28515625" style="126" bestFit="1" customWidth="1"/>
    <col min="15114" max="15114" width="8.42578125" style="126" bestFit="1" customWidth="1"/>
    <col min="15115" max="15115" width="4.7109375" style="126" bestFit="1" customWidth="1"/>
    <col min="15116" max="15116" width="1" style="126" bestFit="1" customWidth="1"/>
    <col min="15117" max="15117" width="3.7109375" style="126" bestFit="1" customWidth="1"/>
    <col min="15118" max="15118" width="1" style="126" bestFit="1" customWidth="1"/>
    <col min="15119" max="15119" width="2.85546875" style="126" bestFit="1" customWidth="1"/>
    <col min="15120" max="15120" width="1" style="126" bestFit="1" customWidth="1"/>
    <col min="15121" max="15121" width="3.7109375" style="126" bestFit="1" customWidth="1"/>
    <col min="15122" max="15122" width="1" style="126" bestFit="1" customWidth="1"/>
    <col min="15123" max="15123" width="2.85546875" style="126" bestFit="1" customWidth="1"/>
    <col min="15124" max="15124" width="1.85546875" style="126" bestFit="1" customWidth="1"/>
    <col min="15125" max="15126" width="1" style="126" bestFit="1" customWidth="1"/>
    <col min="15127" max="15127" width="5.5703125" style="126" bestFit="1" customWidth="1"/>
    <col min="15128" max="15128" width="1.85546875" style="126" bestFit="1" customWidth="1"/>
    <col min="15129" max="15129" width="2.85546875" style="126" bestFit="1" customWidth="1"/>
    <col min="15130" max="15130" width="1.85546875" style="126" bestFit="1" customWidth="1"/>
    <col min="15131" max="15131" width="9.28515625" style="126" bestFit="1" customWidth="1"/>
    <col min="15132" max="15360" width="9.140625" style="126"/>
    <col min="15361" max="15362" width="4.7109375" style="126" bestFit="1" customWidth="1"/>
    <col min="15363" max="15363" width="1.85546875" style="126" bestFit="1" customWidth="1"/>
    <col min="15364" max="15365" width="2.85546875" style="126" bestFit="1" customWidth="1"/>
    <col min="15366" max="15366" width="1.85546875" style="126" bestFit="1" customWidth="1"/>
    <col min="15367" max="15367" width="4.7109375" style="126" bestFit="1" customWidth="1"/>
    <col min="15368" max="15368" width="5.5703125" style="126" bestFit="1" customWidth="1"/>
    <col min="15369" max="15369" width="9.28515625" style="126" bestFit="1" customWidth="1"/>
    <col min="15370" max="15370" width="8.42578125" style="126" bestFit="1" customWidth="1"/>
    <col min="15371" max="15371" width="4.7109375" style="126" bestFit="1" customWidth="1"/>
    <col min="15372" max="15372" width="1" style="126" bestFit="1" customWidth="1"/>
    <col min="15373" max="15373" width="3.7109375" style="126" bestFit="1" customWidth="1"/>
    <col min="15374" max="15374" width="1" style="126" bestFit="1" customWidth="1"/>
    <col min="15375" max="15375" width="2.85546875" style="126" bestFit="1" customWidth="1"/>
    <col min="15376" max="15376" width="1" style="126" bestFit="1" customWidth="1"/>
    <col min="15377" max="15377" width="3.7109375" style="126" bestFit="1" customWidth="1"/>
    <col min="15378" max="15378" width="1" style="126" bestFit="1" customWidth="1"/>
    <col min="15379" max="15379" width="2.85546875" style="126" bestFit="1" customWidth="1"/>
    <col min="15380" max="15380" width="1.85546875" style="126" bestFit="1" customWidth="1"/>
    <col min="15381" max="15382" width="1" style="126" bestFit="1" customWidth="1"/>
    <col min="15383" max="15383" width="5.5703125" style="126" bestFit="1" customWidth="1"/>
    <col min="15384" max="15384" width="1.85546875" style="126" bestFit="1" customWidth="1"/>
    <col min="15385" max="15385" width="2.85546875" style="126" bestFit="1" customWidth="1"/>
    <col min="15386" max="15386" width="1.85546875" style="126" bestFit="1" customWidth="1"/>
    <col min="15387" max="15387" width="9.28515625" style="126" bestFit="1" customWidth="1"/>
    <col min="15388" max="15616" width="9.140625" style="126"/>
    <col min="15617" max="15618" width="4.7109375" style="126" bestFit="1" customWidth="1"/>
    <col min="15619" max="15619" width="1.85546875" style="126" bestFit="1" customWidth="1"/>
    <col min="15620" max="15621" width="2.85546875" style="126" bestFit="1" customWidth="1"/>
    <col min="15622" max="15622" width="1.85546875" style="126" bestFit="1" customWidth="1"/>
    <col min="15623" max="15623" width="4.7109375" style="126" bestFit="1" customWidth="1"/>
    <col min="15624" max="15624" width="5.5703125" style="126" bestFit="1" customWidth="1"/>
    <col min="15625" max="15625" width="9.28515625" style="126" bestFit="1" customWidth="1"/>
    <col min="15626" max="15626" width="8.42578125" style="126" bestFit="1" customWidth="1"/>
    <col min="15627" max="15627" width="4.7109375" style="126" bestFit="1" customWidth="1"/>
    <col min="15628" max="15628" width="1" style="126" bestFit="1" customWidth="1"/>
    <col min="15629" max="15629" width="3.7109375" style="126" bestFit="1" customWidth="1"/>
    <col min="15630" max="15630" width="1" style="126" bestFit="1" customWidth="1"/>
    <col min="15631" max="15631" width="2.85546875" style="126" bestFit="1" customWidth="1"/>
    <col min="15632" max="15632" width="1" style="126" bestFit="1" customWidth="1"/>
    <col min="15633" max="15633" width="3.7109375" style="126" bestFit="1" customWidth="1"/>
    <col min="15634" max="15634" width="1" style="126" bestFit="1" customWidth="1"/>
    <col min="15635" max="15635" width="2.85546875" style="126" bestFit="1" customWidth="1"/>
    <col min="15636" max="15636" width="1.85546875" style="126" bestFit="1" customWidth="1"/>
    <col min="15637" max="15638" width="1" style="126" bestFit="1" customWidth="1"/>
    <col min="15639" max="15639" width="5.5703125" style="126" bestFit="1" customWidth="1"/>
    <col min="15640" max="15640" width="1.85546875" style="126" bestFit="1" customWidth="1"/>
    <col min="15641" max="15641" width="2.85546875" style="126" bestFit="1" customWidth="1"/>
    <col min="15642" max="15642" width="1.85546875" style="126" bestFit="1" customWidth="1"/>
    <col min="15643" max="15643" width="9.28515625" style="126" bestFit="1" customWidth="1"/>
    <col min="15644" max="15872" width="9.140625" style="126"/>
    <col min="15873" max="15874" width="4.7109375" style="126" bestFit="1" customWidth="1"/>
    <col min="15875" max="15875" width="1.85546875" style="126" bestFit="1" customWidth="1"/>
    <col min="15876" max="15877" width="2.85546875" style="126" bestFit="1" customWidth="1"/>
    <col min="15878" max="15878" width="1.85546875" style="126" bestFit="1" customWidth="1"/>
    <col min="15879" max="15879" width="4.7109375" style="126" bestFit="1" customWidth="1"/>
    <col min="15880" max="15880" width="5.5703125" style="126" bestFit="1" customWidth="1"/>
    <col min="15881" max="15881" width="9.28515625" style="126" bestFit="1" customWidth="1"/>
    <col min="15882" max="15882" width="8.42578125" style="126" bestFit="1" customWidth="1"/>
    <col min="15883" max="15883" width="4.7109375" style="126" bestFit="1" customWidth="1"/>
    <col min="15884" max="15884" width="1" style="126" bestFit="1" customWidth="1"/>
    <col min="15885" max="15885" width="3.7109375" style="126" bestFit="1" customWidth="1"/>
    <col min="15886" max="15886" width="1" style="126" bestFit="1" customWidth="1"/>
    <col min="15887" max="15887" width="2.85546875" style="126" bestFit="1" customWidth="1"/>
    <col min="15888" max="15888" width="1" style="126" bestFit="1" customWidth="1"/>
    <col min="15889" max="15889" width="3.7109375" style="126" bestFit="1" customWidth="1"/>
    <col min="15890" max="15890" width="1" style="126" bestFit="1" customWidth="1"/>
    <col min="15891" max="15891" width="2.85546875" style="126" bestFit="1" customWidth="1"/>
    <col min="15892" max="15892" width="1.85546875" style="126" bestFit="1" customWidth="1"/>
    <col min="15893" max="15894" width="1" style="126" bestFit="1" customWidth="1"/>
    <col min="15895" max="15895" width="5.5703125" style="126" bestFit="1" customWidth="1"/>
    <col min="15896" max="15896" width="1.85546875" style="126" bestFit="1" customWidth="1"/>
    <col min="15897" max="15897" width="2.85546875" style="126" bestFit="1" customWidth="1"/>
    <col min="15898" max="15898" width="1.85546875" style="126" bestFit="1" customWidth="1"/>
    <col min="15899" max="15899" width="9.28515625" style="126" bestFit="1" customWidth="1"/>
    <col min="15900" max="16128" width="9.140625" style="126"/>
    <col min="16129" max="16130" width="4.7109375" style="126" bestFit="1" customWidth="1"/>
    <col min="16131" max="16131" width="1.85546875" style="126" bestFit="1" customWidth="1"/>
    <col min="16132" max="16133" width="2.85546875" style="126" bestFit="1" customWidth="1"/>
    <col min="16134" max="16134" width="1.85546875" style="126" bestFit="1" customWidth="1"/>
    <col min="16135" max="16135" width="4.7109375" style="126" bestFit="1" customWidth="1"/>
    <col min="16136" max="16136" width="5.5703125" style="126" bestFit="1" customWidth="1"/>
    <col min="16137" max="16137" width="9.28515625" style="126" bestFit="1" customWidth="1"/>
    <col min="16138" max="16138" width="8.42578125" style="126" bestFit="1" customWidth="1"/>
    <col min="16139" max="16139" width="4.7109375" style="126" bestFit="1" customWidth="1"/>
    <col min="16140" max="16140" width="1" style="126" bestFit="1" customWidth="1"/>
    <col min="16141" max="16141" width="3.7109375" style="126" bestFit="1" customWidth="1"/>
    <col min="16142" max="16142" width="1" style="126" bestFit="1" customWidth="1"/>
    <col min="16143" max="16143" width="2.85546875" style="126" bestFit="1" customWidth="1"/>
    <col min="16144" max="16144" width="1" style="126" bestFit="1" customWidth="1"/>
    <col min="16145" max="16145" width="3.7109375" style="126" bestFit="1" customWidth="1"/>
    <col min="16146" max="16146" width="1" style="126" bestFit="1" customWidth="1"/>
    <col min="16147" max="16147" width="2.85546875" style="126" bestFit="1" customWidth="1"/>
    <col min="16148" max="16148" width="1.85546875" style="126" bestFit="1" customWidth="1"/>
    <col min="16149" max="16150" width="1" style="126" bestFit="1" customWidth="1"/>
    <col min="16151" max="16151" width="5.5703125" style="126" bestFit="1" customWidth="1"/>
    <col min="16152" max="16152" width="1.85546875" style="126" bestFit="1" customWidth="1"/>
    <col min="16153" max="16153" width="2.85546875" style="126" bestFit="1" customWidth="1"/>
    <col min="16154" max="16154" width="1.85546875" style="126" bestFit="1" customWidth="1"/>
    <col min="16155" max="16155" width="9.28515625" style="126" bestFit="1" customWidth="1"/>
    <col min="16156" max="16384" width="9.140625" style="126"/>
  </cols>
  <sheetData>
    <row r="1" spans="1:29" ht="10.35" customHeight="1" x14ac:dyDescent="0.2">
      <c r="A1" s="133"/>
      <c r="B1" s="133"/>
      <c r="C1" s="133"/>
      <c r="D1" s="135" t="s">
        <v>0</v>
      </c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6" t="s">
        <v>123</v>
      </c>
      <c r="T1" s="136"/>
      <c r="U1" s="136"/>
      <c r="V1" s="136"/>
      <c r="W1" s="136"/>
      <c r="X1" s="136"/>
      <c r="Y1" s="136"/>
      <c r="Z1" s="136"/>
      <c r="AA1" s="136"/>
    </row>
    <row r="2" spans="1:29" ht="10.35" customHeight="1" x14ac:dyDescent="0.2">
      <c r="A2" s="133"/>
      <c r="B2" s="134"/>
      <c r="C2" s="13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6"/>
      <c r="T2" s="136"/>
      <c r="U2" s="136"/>
      <c r="V2" s="136"/>
      <c r="W2" s="136"/>
      <c r="X2" s="136"/>
      <c r="Y2" s="136"/>
      <c r="Z2" s="136"/>
      <c r="AA2" s="136"/>
    </row>
    <row r="3" spans="1:29" ht="10.35" customHeight="1" x14ac:dyDescent="0.2">
      <c r="A3" s="134"/>
      <c r="B3" s="134"/>
      <c r="C3" s="134"/>
      <c r="D3" s="137" t="s">
        <v>2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8"/>
      <c r="T3" s="138"/>
      <c r="U3" s="138"/>
      <c r="V3" s="138"/>
      <c r="W3" s="138"/>
      <c r="X3" s="138"/>
      <c r="Y3" s="138"/>
      <c r="Z3" s="138"/>
      <c r="AA3" s="138"/>
    </row>
    <row r="4" spans="1:29" ht="10.9" customHeight="1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</row>
    <row r="5" spans="1:29" ht="10.35" customHeight="1" x14ac:dyDescent="0.2">
      <c r="A5" s="135" t="s">
        <v>3</v>
      </c>
      <c r="B5" s="135"/>
      <c r="C5" s="135" t="s">
        <v>100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V5" s="135"/>
      <c r="W5" s="135"/>
      <c r="X5" s="135"/>
      <c r="Y5" s="135"/>
      <c r="Z5" s="135"/>
      <c r="AA5" s="135"/>
      <c r="AC5" s="126" t="s">
        <v>57</v>
      </c>
    </row>
    <row r="6" spans="1:29" ht="10.35" customHeight="1" x14ac:dyDescent="0.2">
      <c r="A6" s="135" t="s">
        <v>4</v>
      </c>
      <c r="B6" s="135"/>
      <c r="C6" s="135" t="s">
        <v>124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6" t="s">
        <v>125</v>
      </c>
      <c r="V6" s="136"/>
      <c r="W6" s="136"/>
      <c r="X6" s="136"/>
      <c r="Y6" s="136"/>
      <c r="Z6" s="136"/>
      <c r="AA6" s="136"/>
    </row>
    <row r="7" spans="1:29" ht="20.45" customHeight="1" x14ac:dyDescent="0.2">
      <c r="A7" s="135" t="s">
        <v>5</v>
      </c>
      <c r="B7" s="135"/>
      <c r="C7" s="135" t="s">
        <v>126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6"/>
      <c r="V7" s="135"/>
      <c r="W7" s="135"/>
      <c r="X7" s="135"/>
      <c r="Y7" s="135"/>
      <c r="Z7" s="135"/>
      <c r="AA7" s="135"/>
    </row>
    <row r="8" spans="1:29" ht="10.35" customHeight="1" x14ac:dyDescent="0.2">
      <c r="A8" s="135" t="s">
        <v>6</v>
      </c>
      <c r="B8" s="135"/>
      <c r="C8" s="135" t="s">
        <v>127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6"/>
      <c r="V8" s="135"/>
      <c r="W8" s="135"/>
      <c r="X8" s="135"/>
      <c r="Y8" s="135"/>
      <c r="Z8" s="135"/>
      <c r="AA8" s="135"/>
    </row>
    <row r="9" spans="1:29" ht="10.35" customHeight="1" x14ac:dyDescent="0.2">
      <c r="A9" s="135" t="s">
        <v>7</v>
      </c>
      <c r="B9" s="135"/>
      <c r="C9" s="135" t="s">
        <v>8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6"/>
      <c r="V9" s="135"/>
      <c r="W9" s="135"/>
      <c r="X9" s="135"/>
      <c r="Y9" s="135"/>
      <c r="Z9" s="135"/>
      <c r="AA9" s="135"/>
    </row>
    <row r="10" spans="1:29" ht="10.35" customHeight="1" x14ac:dyDescent="0.2">
      <c r="A10" s="135" t="s">
        <v>9</v>
      </c>
      <c r="B10" s="135"/>
      <c r="C10" s="135" t="s">
        <v>10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6"/>
      <c r="V10" s="135"/>
      <c r="W10" s="135"/>
      <c r="X10" s="135"/>
      <c r="Y10" s="135"/>
      <c r="Z10" s="135"/>
      <c r="AA10" s="135"/>
    </row>
    <row r="11" spans="1:29" ht="10.35" customHeight="1" x14ac:dyDescent="0.2">
      <c r="A11" s="135" t="s">
        <v>11</v>
      </c>
      <c r="B11" s="135"/>
      <c r="C11" s="135" t="s">
        <v>8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6"/>
      <c r="V11" s="135"/>
      <c r="W11" s="135"/>
      <c r="X11" s="135"/>
      <c r="Y11" s="135"/>
      <c r="Z11" s="135"/>
      <c r="AA11" s="135"/>
    </row>
    <row r="12" spans="1:29" ht="10.35" customHeight="1" x14ac:dyDescent="0.2">
      <c r="A12" s="135" t="s">
        <v>12</v>
      </c>
      <c r="B12" s="135"/>
      <c r="C12" s="135" t="s">
        <v>128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5"/>
      <c r="W12" s="135"/>
      <c r="X12" s="135"/>
      <c r="Y12" s="135"/>
      <c r="Z12" s="135"/>
      <c r="AA12" s="135"/>
    </row>
    <row r="13" spans="1:29" ht="10.35" customHeight="1" x14ac:dyDescent="0.2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6" t="s">
        <v>109</v>
      </c>
      <c r="V13" s="136"/>
      <c r="W13" s="136"/>
      <c r="X13" s="136"/>
      <c r="Y13" s="136"/>
      <c r="Z13" s="136"/>
      <c r="AA13" s="136"/>
    </row>
    <row r="14" spans="1:29" ht="10.35" customHeight="1" x14ac:dyDescent="0.2">
      <c r="A14" s="135" t="s">
        <v>99</v>
      </c>
      <c r="B14" s="135"/>
      <c r="C14" s="135" t="s">
        <v>110</v>
      </c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6"/>
      <c r="V14" s="135"/>
      <c r="W14" s="135"/>
      <c r="X14" s="135"/>
      <c r="Y14" s="135"/>
      <c r="Z14" s="135"/>
      <c r="AA14" s="135"/>
    </row>
    <row r="15" spans="1:29" ht="10.9" customHeight="1" x14ac:dyDescent="0.2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</row>
    <row r="16" spans="1:29" ht="10.9" customHeight="1" x14ac:dyDescent="0.2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</row>
    <row r="17" spans="1:27" ht="10.9" customHeight="1" x14ac:dyDescent="0.2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</row>
    <row r="18" spans="1:27" ht="10.9" customHeight="1" x14ac:dyDescent="0.2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</row>
    <row r="19" spans="1:27" ht="10.35" customHeight="1" x14ac:dyDescent="0.2">
      <c r="A19" s="144" t="s">
        <v>13</v>
      </c>
      <c r="B19" s="145"/>
      <c r="C19" s="146"/>
      <c r="D19" s="144" t="s">
        <v>14</v>
      </c>
      <c r="E19" s="145"/>
      <c r="F19" s="145"/>
      <c r="G19" s="145"/>
      <c r="H19" s="145"/>
      <c r="I19" s="145"/>
      <c r="J19" s="146"/>
      <c r="K19" s="147" t="s">
        <v>15</v>
      </c>
      <c r="L19" s="148"/>
      <c r="M19" s="149" t="s">
        <v>16</v>
      </c>
      <c r="N19" s="150"/>
      <c r="O19" s="151"/>
      <c r="P19" s="147" t="s">
        <v>17</v>
      </c>
      <c r="Q19" s="152"/>
      <c r="R19" s="152"/>
      <c r="S19" s="152"/>
      <c r="T19" s="152"/>
      <c r="U19" s="148"/>
      <c r="V19" s="147" t="s">
        <v>18</v>
      </c>
      <c r="W19" s="152"/>
      <c r="X19" s="152"/>
      <c r="Y19" s="148"/>
      <c r="Z19" s="147" t="s">
        <v>19</v>
      </c>
      <c r="AA19" s="148"/>
    </row>
    <row r="20" spans="1:27" ht="10.35" customHeight="1" x14ac:dyDescent="0.2">
      <c r="A20" s="180"/>
      <c r="B20" s="181"/>
      <c r="C20" s="182"/>
      <c r="D20" s="180" t="s">
        <v>58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2"/>
    </row>
    <row r="21" spans="1:27" ht="20.45" customHeight="1" x14ac:dyDescent="0.2">
      <c r="A21" s="159">
        <v>42301</v>
      </c>
      <c r="B21" s="160"/>
      <c r="C21" s="161"/>
      <c r="D21" s="162" t="s">
        <v>48</v>
      </c>
      <c r="E21" s="163"/>
      <c r="F21" s="163"/>
      <c r="G21" s="163"/>
      <c r="H21" s="163"/>
      <c r="I21" s="163"/>
      <c r="J21" s="164"/>
      <c r="K21" s="142">
        <v>27.21</v>
      </c>
      <c r="L21" s="143"/>
      <c r="M21" s="165" t="s">
        <v>49</v>
      </c>
      <c r="N21" s="166"/>
      <c r="O21" s="167"/>
      <c r="P21" s="168">
        <v>1</v>
      </c>
      <c r="Q21" s="169"/>
      <c r="R21" s="169"/>
      <c r="S21" s="169"/>
      <c r="T21" s="169"/>
      <c r="U21" s="170"/>
      <c r="V21" s="191">
        <v>107779.4</v>
      </c>
      <c r="W21" s="208"/>
      <c r="X21" s="208"/>
      <c r="Y21" s="192"/>
      <c r="Z21" s="191">
        <v>107779.4</v>
      </c>
      <c r="AA21" s="192"/>
    </row>
    <row r="22" spans="1:27" ht="20.45" customHeight="1" x14ac:dyDescent="0.2">
      <c r="A22" s="159">
        <v>42000</v>
      </c>
      <c r="B22" s="160"/>
      <c r="C22" s="161"/>
      <c r="D22" s="162" t="s">
        <v>50</v>
      </c>
      <c r="E22" s="163"/>
      <c r="F22" s="163"/>
      <c r="G22" s="163"/>
      <c r="H22" s="163"/>
      <c r="I22" s="163"/>
      <c r="J22" s="164"/>
      <c r="K22" s="142">
        <v>27.21</v>
      </c>
      <c r="L22" s="143"/>
      <c r="M22" s="165" t="s">
        <v>49</v>
      </c>
      <c r="N22" s="166"/>
      <c r="O22" s="167"/>
      <c r="P22" s="168">
        <v>1</v>
      </c>
      <c r="Q22" s="169"/>
      <c r="R22" s="169"/>
      <c r="S22" s="169"/>
      <c r="T22" s="169"/>
      <c r="U22" s="170"/>
      <c r="V22" s="191">
        <v>122917.92</v>
      </c>
      <c r="W22" s="208"/>
      <c r="X22" s="208"/>
      <c r="Y22" s="192"/>
      <c r="Z22" s="191">
        <v>122917.92</v>
      </c>
      <c r="AA22" s="192"/>
    </row>
    <row r="23" spans="1:27" ht="10.9" customHeight="1" x14ac:dyDescent="0.2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</row>
    <row r="24" spans="1:27" ht="10.35" customHeight="1" x14ac:dyDescent="0.2">
      <c r="A24" s="136" t="s">
        <v>42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56">
        <v>230697.32</v>
      </c>
      <c r="Z24" s="157"/>
      <c r="AA24" s="158"/>
    </row>
    <row r="25" spans="1:27" ht="10.9" customHeight="1" x14ac:dyDescent="0.2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</row>
    <row r="26" spans="1:27" ht="10.9" customHeight="1" x14ac:dyDescent="0.2">
      <c r="A26" s="155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</row>
    <row r="27" spans="1:27" ht="10.35" customHeight="1" x14ac:dyDescent="0.2">
      <c r="A27" s="144" t="s">
        <v>13</v>
      </c>
      <c r="B27" s="145"/>
      <c r="C27" s="146"/>
      <c r="D27" s="144" t="s">
        <v>14</v>
      </c>
      <c r="E27" s="145"/>
      <c r="F27" s="145"/>
      <c r="G27" s="145"/>
      <c r="H27" s="145"/>
      <c r="I27" s="145"/>
      <c r="J27" s="146"/>
      <c r="K27" s="147" t="s">
        <v>15</v>
      </c>
      <c r="L27" s="148"/>
      <c r="M27" s="149" t="s">
        <v>16</v>
      </c>
      <c r="N27" s="150"/>
      <c r="O27" s="151"/>
      <c r="P27" s="147" t="s">
        <v>17</v>
      </c>
      <c r="Q27" s="152"/>
      <c r="R27" s="152"/>
      <c r="S27" s="152"/>
      <c r="T27" s="152"/>
      <c r="U27" s="148"/>
      <c r="V27" s="147" t="s">
        <v>18</v>
      </c>
      <c r="W27" s="152"/>
      <c r="X27" s="152"/>
      <c r="Y27" s="148"/>
      <c r="Z27" s="147" t="s">
        <v>19</v>
      </c>
      <c r="AA27" s="148"/>
    </row>
    <row r="28" spans="1:27" ht="10.35" customHeight="1" x14ac:dyDescent="0.2">
      <c r="A28" s="180"/>
      <c r="B28" s="181"/>
      <c r="C28" s="182"/>
      <c r="D28" s="180" t="s">
        <v>20</v>
      </c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2"/>
    </row>
    <row r="29" spans="1:27" ht="30.75" customHeight="1" x14ac:dyDescent="0.2">
      <c r="A29" s="159">
        <v>40001</v>
      </c>
      <c r="B29" s="160"/>
      <c r="C29" s="161"/>
      <c r="D29" s="162" t="s">
        <v>21</v>
      </c>
      <c r="E29" s="163"/>
      <c r="F29" s="163"/>
      <c r="G29" s="163"/>
      <c r="H29" s="163"/>
      <c r="I29" s="163"/>
      <c r="J29" s="164"/>
      <c r="K29" s="142">
        <v>27.21</v>
      </c>
      <c r="L29" s="143"/>
      <c r="M29" s="165" t="s">
        <v>22</v>
      </c>
      <c r="N29" s="166"/>
      <c r="O29" s="167"/>
      <c r="P29" s="175">
        <v>44.738</v>
      </c>
      <c r="Q29" s="176"/>
      <c r="R29" s="176"/>
      <c r="S29" s="176"/>
      <c r="T29" s="176"/>
      <c r="U29" s="177"/>
      <c r="V29" s="139">
        <v>0.68</v>
      </c>
      <c r="W29" s="140"/>
      <c r="X29" s="140"/>
      <c r="Y29" s="141"/>
      <c r="Z29" s="142">
        <v>30.42</v>
      </c>
      <c r="AA29" s="143"/>
    </row>
    <row r="30" spans="1:27" ht="10.35" customHeight="1" x14ac:dyDescent="0.2">
      <c r="A30" s="159">
        <v>40305</v>
      </c>
      <c r="B30" s="160"/>
      <c r="C30" s="161"/>
      <c r="D30" s="162" t="s">
        <v>23</v>
      </c>
      <c r="E30" s="163"/>
      <c r="F30" s="163"/>
      <c r="G30" s="163"/>
      <c r="H30" s="163"/>
      <c r="I30" s="163"/>
      <c r="J30" s="164"/>
      <c r="K30" s="142">
        <v>27.21</v>
      </c>
      <c r="L30" s="143"/>
      <c r="M30" s="165" t="s">
        <v>22</v>
      </c>
      <c r="N30" s="166"/>
      <c r="O30" s="167"/>
      <c r="P30" s="175">
        <v>44.738</v>
      </c>
      <c r="Q30" s="176"/>
      <c r="R30" s="176"/>
      <c r="S30" s="176"/>
      <c r="T30" s="176"/>
      <c r="U30" s="177"/>
      <c r="V30" s="139">
        <v>0.5</v>
      </c>
      <c r="W30" s="140"/>
      <c r="X30" s="140"/>
      <c r="Y30" s="141"/>
      <c r="Z30" s="142">
        <v>22.36</v>
      </c>
      <c r="AA30" s="143"/>
    </row>
    <row r="31" spans="1:27" ht="20.45" customHeight="1" x14ac:dyDescent="0.2">
      <c r="A31" s="159">
        <v>44100</v>
      </c>
      <c r="B31" s="160"/>
      <c r="C31" s="161"/>
      <c r="D31" s="162" t="s">
        <v>24</v>
      </c>
      <c r="E31" s="163"/>
      <c r="F31" s="163"/>
      <c r="G31" s="163"/>
      <c r="H31" s="163"/>
      <c r="I31" s="163"/>
      <c r="J31" s="164"/>
      <c r="K31" s="142">
        <v>27.21</v>
      </c>
      <c r="L31" s="143"/>
      <c r="M31" s="165" t="s">
        <v>25</v>
      </c>
      <c r="N31" s="166"/>
      <c r="O31" s="167"/>
      <c r="P31" s="175">
        <v>26.843</v>
      </c>
      <c r="Q31" s="176"/>
      <c r="R31" s="176"/>
      <c r="S31" s="176"/>
      <c r="T31" s="176"/>
      <c r="U31" s="177"/>
      <c r="V31" s="139">
        <v>9.42</v>
      </c>
      <c r="W31" s="140"/>
      <c r="X31" s="140"/>
      <c r="Y31" s="141"/>
      <c r="Z31" s="178">
        <v>252.86</v>
      </c>
      <c r="AA31" s="179"/>
    </row>
    <row r="32" spans="1:27" ht="20.45" customHeight="1" x14ac:dyDescent="0.2">
      <c r="A32" s="159">
        <v>44102</v>
      </c>
      <c r="B32" s="160"/>
      <c r="C32" s="161"/>
      <c r="D32" s="162" t="s">
        <v>26</v>
      </c>
      <c r="E32" s="163"/>
      <c r="F32" s="163"/>
      <c r="G32" s="163"/>
      <c r="H32" s="163"/>
      <c r="I32" s="163"/>
      <c r="J32" s="164"/>
      <c r="K32" s="142">
        <v>27.21</v>
      </c>
      <c r="L32" s="143"/>
      <c r="M32" s="165" t="s">
        <v>27</v>
      </c>
      <c r="N32" s="166"/>
      <c r="O32" s="167"/>
      <c r="P32" s="175">
        <v>53.686</v>
      </c>
      <c r="Q32" s="176"/>
      <c r="R32" s="176"/>
      <c r="S32" s="176"/>
      <c r="T32" s="176"/>
      <c r="U32" s="177"/>
      <c r="V32" s="139">
        <v>3.34</v>
      </c>
      <c r="W32" s="140"/>
      <c r="X32" s="140"/>
      <c r="Y32" s="141"/>
      <c r="Z32" s="178">
        <v>179.31</v>
      </c>
      <c r="AA32" s="179"/>
    </row>
    <row r="33" spans="1:27" ht="20.45" customHeight="1" x14ac:dyDescent="0.2">
      <c r="A33" s="159">
        <v>44151</v>
      </c>
      <c r="B33" s="160"/>
      <c r="C33" s="161"/>
      <c r="D33" s="162" t="s">
        <v>28</v>
      </c>
      <c r="E33" s="163"/>
      <c r="F33" s="163"/>
      <c r="G33" s="163"/>
      <c r="H33" s="163"/>
      <c r="I33" s="163"/>
      <c r="J33" s="164"/>
      <c r="K33" s="142">
        <v>27.21</v>
      </c>
      <c r="L33" s="143"/>
      <c r="M33" s="165" t="s">
        <v>25</v>
      </c>
      <c r="N33" s="166"/>
      <c r="O33" s="167"/>
      <c r="P33" s="175">
        <v>21.475000000000001</v>
      </c>
      <c r="Q33" s="176"/>
      <c r="R33" s="176"/>
      <c r="S33" s="176"/>
      <c r="T33" s="176"/>
      <c r="U33" s="177"/>
      <c r="V33" s="142">
        <v>77.61</v>
      </c>
      <c r="W33" s="183"/>
      <c r="X33" s="183"/>
      <c r="Y33" s="143"/>
      <c r="Z33" s="153">
        <v>1666.67</v>
      </c>
      <c r="AA33" s="154"/>
    </row>
    <row r="34" spans="1:27" ht="10.35" customHeight="1" x14ac:dyDescent="0.2">
      <c r="A34" s="159">
        <v>44201</v>
      </c>
      <c r="B34" s="160"/>
      <c r="C34" s="161"/>
      <c r="D34" s="162" t="s">
        <v>29</v>
      </c>
      <c r="E34" s="163"/>
      <c r="F34" s="163"/>
      <c r="G34" s="163"/>
      <c r="H34" s="163"/>
      <c r="I34" s="163"/>
      <c r="J34" s="164"/>
      <c r="K34" s="142">
        <v>27.21</v>
      </c>
      <c r="L34" s="143"/>
      <c r="M34" s="165" t="s">
        <v>22</v>
      </c>
      <c r="N34" s="166"/>
      <c r="O34" s="167"/>
      <c r="P34" s="172">
        <v>536.89200000000005</v>
      </c>
      <c r="Q34" s="173"/>
      <c r="R34" s="173"/>
      <c r="S34" s="173"/>
      <c r="T34" s="173"/>
      <c r="U34" s="174"/>
      <c r="V34" s="139">
        <v>0.5</v>
      </c>
      <c r="W34" s="140"/>
      <c r="X34" s="140"/>
      <c r="Y34" s="141"/>
      <c r="Z34" s="178">
        <v>268.44</v>
      </c>
      <c r="AA34" s="179"/>
    </row>
    <row r="35" spans="1:27" ht="20.45" customHeight="1" x14ac:dyDescent="0.2">
      <c r="A35" s="159">
        <v>40425</v>
      </c>
      <c r="B35" s="160"/>
      <c r="C35" s="161"/>
      <c r="D35" s="162" t="s">
        <v>30</v>
      </c>
      <c r="E35" s="163"/>
      <c r="F35" s="163"/>
      <c r="G35" s="163"/>
      <c r="H35" s="163"/>
      <c r="I35" s="163"/>
      <c r="J35" s="164"/>
      <c r="K35" s="142">
        <v>27.21</v>
      </c>
      <c r="L35" s="143"/>
      <c r="M35" s="165" t="s">
        <v>25</v>
      </c>
      <c r="N35" s="166"/>
      <c r="O35" s="167"/>
      <c r="P35" s="175">
        <v>42.95</v>
      </c>
      <c r="Q35" s="176"/>
      <c r="R35" s="176"/>
      <c r="S35" s="176"/>
      <c r="T35" s="176"/>
      <c r="U35" s="177"/>
      <c r="V35" s="142">
        <v>11.63</v>
      </c>
      <c r="W35" s="183"/>
      <c r="X35" s="183"/>
      <c r="Y35" s="143"/>
      <c r="Z35" s="178">
        <v>499.5</v>
      </c>
      <c r="AA35" s="179"/>
    </row>
    <row r="36" spans="1:27" ht="10.35" customHeight="1" x14ac:dyDescent="0.2">
      <c r="A36" s="159">
        <v>40430</v>
      </c>
      <c r="B36" s="160"/>
      <c r="C36" s="161"/>
      <c r="D36" s="162" t="s">
        <v>31</v>
      </c>
      <c r="E36" s="163"/>
      <c r="F36" s="163"/>
      <c r="G36" s="163"/>
      <c r="H36" s="163"/>
      <c r="I36" s="163"/>
      <c r="J36" s="164"/>
      <c r="K36" s="142">
        <v>27.21</v>
      </c>
      <c r="L36" s="143"/>
      <c r="M36" s="165" t="s">
        <v>27</v>
      </c>
      <c r="N36" s="166"/>
      <c r="O36" s="167"/>
      <c r="P36" s="172">
        <v>214.75</v>
      </c>
      <c r="Q36" s="173"/>
      <c r="R36" s="173"/>
      <c r="S36" s="173"/>
      <c r="T36" s="173"/>
      <c r="U36" s="174"/>
      <c r="V36" s="139">
        <v>3.42</v>
      </c>
      <c r="W36" s="140"/>
      <c r="X36" s="140"/>
      <c r="Y36" s="141"/>
      <c r="Z36" s="178">
        <v>734.44</v>
      </c>
      <c r="AA36" s="179"/>
    </row>
    <row r="37" spans="1:27" ht="20.45" customHeight="1" x14ac:dyDescent="0.2">
      <c r="A37" s="159">
        <v>44300</v>
      </c>
      <c r="B37" s="160"/>
      <c r="C37" s="161"/>
      <c r="D37" s="162" t="s">
        <v>32</v>
      </c>
      <c r="E37" s="163"/>
      <c r="F37" s="163"/>
      <c r="G37" s="163"/>
      <c r="H37" s="163"/>
      <c r="I37" s="163"/>
      <c r="J37" s="164"/>
      <c r="K37" s="142">
        <v>27.21</v>
      </c>
      <c r="L37" s="143"/>
      <c r="M37" s="165" t="s">
        <v>33</v>
      </c>
      <c r="N37" s="166"/>
      <c r="O37" s="167"/>
      <c r="P37" s="168">
        <v>0.88400000000000001</v>
      </c>
      <c r="Q37" s="169"/>
      <c r="R37" s="169"/>
      <c r="S37" s="169"/>
      <c r="T37" s="169"/>
      <c r="U37" s="170"/>
      <c r="V37" s="139">
        <v>3.94</v>
      </c>
      <c r="W37" s="140"/>
      <c r="X37" s="140"/>
      <c r="Y37" s="141"/>
      <c r="Z37" s="139">
        <v>3.48</v>
      </c>
      <c r="AA37" s="141"/>
    </row>
    <row r="38" spans="1:27" ht="10.35" customHeight="1" x14ac:dyDescent="0.2">
      <c r="A38" s="159">
        <v>44200</v>
      </c>
      <c r="B38" s="160"/>
      <c r="C38" s="161"/>
      <c r="D38" s="162" t="s">
        <v>34</v>
      </c>
      <c r="E38" s="163"/>
      <c r="F38" s="163"/>
      <c r="G38" s="163"/>
      <c r="H38" s="163"/>
      <c r="I38" s="163"/>
      <c r="J38" s="164"/>
      <c r="K38" s="142">
        <v>27.21</v>
      </c>
      <c r="L38" s="143"/>
      <c r="M38" s="165" t="s">
        <v>22</v>
      </c>
      <c r="N38" s="166"/>
      <c r="O38" s="167"/>
      <c r="P38" s="172">
        <v>134.22300000000001</v>
      </c>
      <c r="Q38" s="173"/>
      <c r="R38" s="173"/>
      <c r="S38" s="173"/>
      <c r="T38" s="173"/>
      <c r="U38" s="174"/>
      <c r="V38" s="139">
        <v>0.62</v>
      </c>
      <c r="W38" s="140"/>
      <c r="X38" s="140"/>
      <c r="Y38" s="141"/>
      <c r="Z38" s="142">
        <v>83.21</v>
      </c>
      <c r="AA38" s="143"/>
    </row>
    <row r="39" spans="1:27" ht="10.35" customHeight="1" x14ac:dyDescent="0.2">
      <c r="A39" s="159">
        <v>44205</v>
      </c>
      <c r="B39" s="160"/>
      <c r="C39" s="161"/>
      <c r="D39" s="162" t="s">
        <v>101</v>
      </c>
      <c r="E39" s="163"/>
      <c r="F39" s="163"/>
      <c r="G39" s="163"/>
      <c r="H39" s="163"/>
      <c r="I39" s="163"/>
      <c r="J39" s="164"/>
      <c r="K39" s="142">
        <v>27.21</v>
      </c>
      <c r="L39" s="143"/>
      <c r="M39" s="165" t="s">
        <v>25</v>
      </c>
      <c r="N39" s="166"/>
      <c r="O39" s="167"/>
      <c r="P39" s="175">
        <v>21.474</v>
      </c>
      <c r="Q39" s="176"/>
      <c r="R39" s="176"/>
      <c r="S39" s="176"/>
      <c r="T39" s="176"/>
      <c r="U39" s="177"/>
      <c r="V39" s="178">
        <v>372.8</v>
      </c>
      <c r="W39" s="190"/>
      <c r="X39" s="190"/>
      <c r="Y39" s="179"/>
      <c r="Z39" s="153">
        <v>8005.5</v>
      </c>
      <c r="AA39" s="154"/>
    </row>
    <row r="40" spans="1:27" ht="20.45" customHeight="1" x14ac:dyDescent="0.2">
      <c r="A40" s="245">
        <v>44211</v>
      </c>
      <c r="B40" s="246"/>
      <c r="C40" s="247"/>
      <c r="D40" s="209" t="s">
        <v>102</v>
      </c>
      <c r="E40" s="210"/>
      <c r="F40" s="210"/>
      <c r="G40" s="210"/>
      <c r="H40" s="210"/>
      <c r="I40" s="210"/>
      <c r="J40" s="211"/>
      <c r="K40" s="212">
        <v>27.21</v>
      </c>
      <c r="L40" s="213"/>
      <c r="M40" s="214" t="s">
        <v>22</v>
      </c>
      <c r="N40" s="215"/>
      <c r="O40" s="216"/>
      <c r="P40" s="248">
        <v>26844.66</v>
      </c>
      <c r="Q40" s="249"/>
      <c r="R40" s="249"/>
      <c r="S40" s="249"/>
      <c r="T40" s="249"/>
      <c r="U40" s="250"/>
      <c r="V40" s="251">
        <v>7.46</v>
      </c>
      <c r="W40" s="252"/>
      <c r="X40" s="252"/>
      <c r="Y40" s="253"/>
      <c r="Z40" s="243">
        <v>200261.16</v>
      </c>
      <c r="AA40" s="244"/>
    </row>
    <row r="41" spans="1:27" ht="20.45" customHeight="1" x14ac:dyDescent="0.2">
      <c r="A41" s="159">
        <v>44301</v>
      </c>
      <c r="B41" s="160"/>
      <c r="C41" s="161"/>
      <c r="D41" s="162" t="s">
        <v>103</v>
      </c>
      <c r="E41" s="163"/>
      <c r="F41" s="163"/>
      <c r="G41" s="163"/>
      <c r="H41" s="163"/>
      <c r="I41" s="163"/>
      <c r="J41" s="164"/>
      <c r="K41" s="142">
        <v>27.21</v>
      </c>
      <c r="L41" s="143"/>
      <c r="M41" s="165" t="s">
        <v>33</v>
      </c>
      <c r="N41" s="166"/>
      <c r="O41" s="167"/>
      <c r="P41" s="175">
        <v>98.778999999999996</v>
      </c>
      <c r="Q41" s="176"/>
      <c r="R41" s="176"/>
      <c r="S41" s="176"/>
      <c r="T41" s="176"/>
      <c r="U41" s="177"/>
      <c r="V41" s="139">
        <v>2.63</v>
      </c>
      <c r="W41" s="140"/>
      <c r="X41" s="140"/>
      <c r="Y41" s="141"/>
      <c r="Z41" s="178">
        <v>259.77999999999997</v>
      </c>
      <c r="AA41" s="179"/>
    </row>
    <row r="42" spans="1:27" ht="20.45" customHeight="1" x14ac:dyDescent="0.2">
      <c r="A42" s="159">
        <v>44303</v>
      </c>
      <c r="B42" s="160"/>
      <c r="C42" s="161"/>
      <c r="D42" s="162" t="s">
        <v>36</v>
      </c>
      <c r="E42" s="163"/>
      <c r="F42" s="163"/>
      <c r="G42" s="163"/>
      <c r="H42" s="163"/>
      <c r="I42" s="163"/>
      <c r="J42" s="164"/>
      <c r="K42" s="142">
        <v>27.21</v>
      </c>
      <c r="L42" s="143"/>
      <c r="M42" s="165" t="s">
        <v>37</v>
      </c>
      <c r="N42" s="166"/>
      <c r="O42" s="167"/>
      <c r="P42" s="168">
        <v>1.718</v>
      </c>
      <c r="Q42" s="169"/>
      <c r="R42" s="169"/>
      <c r="S42" s="169"/>
      <c r="T42" s="169"/>
      <c r="U42" s="170"/>
      <c r="V42" s="139">
        <v>2.82</v>
      </c>
      <c r="W42" s="140"/>
      <c r="X42" s="140"/>
      <c r="Y42" s="141"/>
      <c r="Z42" s="139">
        <v>4.84</v>
      </c>
      <c r="AA42" s="141"/>
    </row>
    <row r="43" spans="1:27" ht="20.45" customHeight="1" x14ac:dyDescent="0.2">
      <c r="A43" s="159">
        <v>40450</v>
      </c>
      <c r="B43" s="160"/>
      <c r="C43" s="161"/>
      <c r="D43" s="162" t="s">
        <v>38</v>
      </c>
      <c r="E43" s="163"/>
      <c r="F43" s="163"/>
      <c r="G43" s="163"/>
      <c r="H43" s="163"/>
      <c r="I43" s="163"/>
      <c r="J43" s="164"/>
      <c r="K43" s="142">
        <v>27.21</v>
      </c>
      <c r="L43" s="143"/>
      <c r="M43" s="165" t="s">
        <v>33</v>
      </c>
      <c r="N43" s="166"/>
      <c r="O43" s="167"/>
      <c r="P43" s="187">
        <v>2849.3069999999998</v>
      </c>
      <c r="Q43" s="188"/>
      <c r="R43" s="188"/>
      <c r="S43" s="188"/>
      <c r="T43" s="188"/>
      <c r="U43" s="189"/>
      <c r="V43" s="139">
        <v>0.9</v>
      </c>
      <c r="W43" s="140"/>
      <c r="X43" s="140"/>
      <c r="Y43" s="141"/>
      <c r="Z43" s="153">
        <v>2564.37</v>
      </c>
      <c r="AA43" s="154"/>
    </row>
    <row r="44" spans="1:27" ht="10.35" customHeight="1" x14ac:dyDescent="0.2">
      <c r="A44" s="159">
        <v>40455</v>
      </c>
      <c r="B44" s="160"/>
      <c r="C44" s="161"/>
      <c r="D44" s="162" t="s">
        <v>104</v>
      </c>
      <c r="E44" s="163"/>
      <c r="F44" s="163"/>
      <c r="G44" s="163"/>
      <c r="H44" s="163"/>
      <c r="I44" s="163"/>
      <c r="J44" s="164"/>
      <c r="K44" s="142">
        <v>27.21</v>
      </c>
      <c r="L44" s="143"/>
      <c r="M44" s="165" t="s">
        <v>27</v>
      </c>
      <c r="N44" s="166"/>
      <c r="O44" s="167"/>
      <c r="P44" s="257">
        <v>145474.364</v>
      </c>
      <c r="Q44" s="258"/>
      <c r="R44" s="258"/>
      <c r="S44" s="258"/>
      <c r="T44" s="258"/>
      <c r="U44" s="259"/>
      <c r="V44" s="139">
        <v>1.47</v>
      </c>
      <c r="W44" s="140"/>
      <c r="X44" s="140"/>
      <c r="Y44" s="141"/>
      <c r="Z44" s="191">
        <v>213847.31</v>
      </c>
      <c r="AA44" s="192"/>
    </row>
    <row r="45" spans="1:27" ht="10.35" customHeight="1" x14ac:dyDescent="0.2">
      <c r="A45" s="159">
        <v>40510</v>
      </c>
      <c r="B45" s="160"/>
      <c r="C45" s="161"/>
      <c r="D45" s="162" t="s">
        <v>39</v>
      </c>
      <c r="E45" s="163"/>
      <c r="F45" s="163"/>
      <c r="G45" s="163"/>
      <c r="H45" s="163"/>
      <c r="I45" s="163"/>
      <c r="J45" s="164"/>
      <c r="K45" s="142">
        <v>18.98</v>
      </c>
      <c r="L45" s="143"/>
      <c r="M45" s="165" t="s">
        <v>40</v>
      </c>
      <c r="N45" s="166"/>
      <c r="O45" s="167"/>
      <c r="P45" s="168">
        <v>0.26800000000000002</v>
      </c>
      <c r="Q45" s="169"/>
      <c r="R45" s="169"/>
      <c r="S45" s="169"/>
      <c r="T45" s="169"/>
      <c r="U45" s="170"/>
      <c r="V45" s="153">
        <v>3906.89</v>
      </c>
      <c r="W45" s="171"/>
      <c r="X45" s="171"/>
      <c r="Y45" s="154"/>
      <c r="Z45" s="153">
        <v>1047.04</v>
      </c>
      <c r="AA45" s="154"/>
    </row>
    <row r="46" spans="1:27" ht="10.35" customHeight="1" x14ac:dyDescent="0.2">
      <c r="A46" s="159">
        <v>40500</v>
      </c>
      <c r="B46" s="160"/>
      <c r="C46" s="161"/>
      <c r="D46" s="162" t="s">
        <v>105</v>
      </c>
      <c r="E46" s="163"/>
      <c r="F46" s="163"/>
      <c r="G46" s="163"/>
      <c r="H46" s="163"/>
      <c r="I46" s="163"/>
      <c r="J46" s="164"/>
      <c r="K46" s="142">
        <v>18.98</v>
      </c>
      <c r="L46" s="143"/>
      <c r="M46" s="165" t="s">
        <v>40</v>
      </c>
      <c r="N46" s="166"/>
      <c r="O46" s="167"/>
      <c r="P46" s="168">
        <v>3.9180000000000001</v>
      </c>
      <c r="Q46" s="169"/>
      <c r="R46" s="169"/>
      <c r="S46" s="169"/>
      <c r="T46" s="169"/>
      <c r="U46" s="170"/>
      <c r="V46" s="153">
        <v>4351.33</v>
      </c>
      <c r="W46" s="171"/>
      <c r="X46" s="171"/>
      <c r="Y46" s="154"/>
      <c r="Z46" s="193">
        <v>17048.509999999998</v>
      </c>
      <c r="AA46" s="194"/>
    </row>
    <row r="47" spans="1:27" ht="20.45" customHeight="1" x14ac:dyDescent="0.2">
      <c r="A47" s="159">
        <v>40485</v>
      </c>
      <c r="B47" s="160"/>
      <c r="C47" s="161"/>
      <c r="D47" s="162" t="s">
        <v>41</v>
      </c>
      <c r="E47" s="163"/>
      <c r="F47" s="163"/>
      <c r="G47" s="163"/>
      <c r="H47" s="163"/>
      <c r="I47" s="163"/>
      <c r="J47" s="164"/>
      <c r="K47" s="142">
        <v>18.98</v>
      </c>
      <c r="L47" s="143"/>
      <c r="M47" s="165" t="s">
        <v>35</v>
      </c>
      <c r="N47" s="166"/>
      <c r="O47" s="167"/>
      <c r="P47" s="168">
        <v>0.17399999999999999</v>
      </c>
      <c r="Q47" s="169"/>
      <c r="R47" s="169"/>
      <c r="S47" s="169"/>
      <c r="T47" s="169"/>
      <c r="U47" s="170"/>
      <c r="V47" s="153">
        <v>3742.81</v>
      </c>
      <c r="W47" s="171"/>
      <c r="X47" s="171"/>
      <c r="Y47" s="154"/>
      <c r="Z47" s="178">
        <v>651.24</v>
      </c>
      <c r="AA47" s="179"/>
    </row>
    <row r="48" spans="1:27" ht="20.45" customHeight="1" x14ac:dyDescent="0.2">
      <c r="A48" s="159">
        <v>40530</v>
      </c>
      <c r="B48" s="160"/>
      <c r="C48" s="161"/>
      <c r="D48" s="162" t="s">
        <v>92</v>
      </c>
      <c r="E48" s="163"/>
      <c r="F48" s="163"/>
      <c r="G48" s="163"/>
      <c r="H48" s="163"/>
      <c r="I48" s="163"/>
      <c r="J48" s="164"/>
      <c r="K48" s="142">
        <v>27.21</v>
      </c>
      <c r="L48" s="143"/>
      <c r="M48" s="165" t="s">
        <v>37</v>
      </c>
      <c r="N48" s="166"/>
      <c r="O48" s="167"/>
      <c r="P48" s="184">
        <v>20197.98</v>
      </c>
      <c r="Q48" s="185"/>
      <c r="R48" s="185"/>
      <c r="S48" s="185"/>
      <c r="T48" s="185"/>
      <c r="U48" s="186"/>
      <c r="V48" s="139">
        <v>2.37</v>
      </c>
      <c r="W48" s="140"/>
      <c r="X48" s="140"/>
      <c r="Y48" s="141"/>
      <c r="Z48" s="193">
        <v>47869.21</v>
      </c>
      <c r="AA48" s="194"/>
    </row>
    <row r="49" spans="1:27" ht="20.45" customHeight="1" x14ac:dyDescent="0.2">
      <c r="A49" s="159">
        <v>40511</v>
      </c>
      <c r="B49" s="160"/>
      <c r="C49" s="161"/>
      <c r="D49" s="162" t="s">
        <v>106</v>
      </c>
      <c r="E49" s="163"/>
      <c r="F49" s="163"/>
      <c r="G49" s="163"/>
      <c r="H49" s="163"/>
      <c r="I49" s="163"/>
      <c r="J49" s="164"/>
      <c r="K49" s="142">
        <v>18.98</v>
      </c>
      <c r="L49" s="143"/>
      <c r="M49" s="165" t="s">
        <v>35</v>
      </c>
      <c r="N49" s="166"/>
      <c r="O49" s="167"/>
      <c r="P49" s="175">
        <v>45.634999999999998</v>
      </c>
      <c r="Q49" s="176"/>
      <c r="R49" s="176"/>
      <c r="S49" s="176"/>
      <c r="T49" s="176"/>
      <c r="U49" s="177"/>
      <c r="V49" s="153">
        <v>5429.45</v>
      </c>
      <c r="W49" s="171"/>
      <c r="X49" s="171"/>
      <c r="Y49" s="154"/>
      <c r="Z49" s="191">
        <v>247772.95</v>
      </c>
      <c r="AA49" s="192"/>
    </row>
    <row r="50" spans="1:27" ht="10.9" customHeight="1" x14ac:dyDescent="0.2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</row>
    <row r="51" spans="1:27" ht="10.35" customHeight="1" x14ac:dyDescent="0.2">
      <c r="A51" s="136" t="s">
        <v>42</v>
      </c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56">
        <v>743072.6</v>
      </c>
      <c r="Z51" s="157"/>
      <c r="AA51" s="158"/>
    </row>
    <row r="52" spans="1:27" ht="10.9" customHeight="1" x14ac:dyDescent="0.2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</row>
    <row r="53" spans="1:27" ht="10.9" customHeight="1" x14ac:dyDescent="0.2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</row>
    <row r="54" spans="1:27" ht="10.35" customHeight="1" x14ac:dyDescent="0.2">
      <c r="A54" s="144" t="s">
        <v>13</v>
      </c>
      <c r="B54" s="145"/>
      <c r="C54" s="146"/>
      <c r="D54" s="144" t="s">
        <v>14</v>
      </c>
      <c r="E54" s="145"/>
      <c r="F54" s="145"/>
      <c r="G54" s="145"/>
      <c r="H54" s="145"/>
      <c r="I54" s="145"/>
      <c r="J54" s="146"/>
      <c r="K54" s="147" t="s">
        <v>15</v>
      </c>
      <c r="L54" s="148"/>
      <c r="M54" s="149" t="s">
        <v>16</v>
      </c>
      <c r="N54" s="150"/>
      <c r="O54" s="151"/>
      <c r="P54" s="147" t="s">
        <v>17</v>
      </c>
      <c r="Q54" s="152"/>
      <c r="R54" s="152"/>
      <c r="S54" s="152"/>
      <c r="T54" s="152"/>
      <c r="U54" s="148"/>
      <c r="V54" s="147" t="s">
        <v>18</v>
      </c>
      <c r="W54" s="152"/>
      <c r="X54" s="152"/>
      <c r="Y54" s="148"/>
      <c r="Z54" s="147" t="s">
        <v>19</v>
      </c>
      <c r="AA54" s="148"/>
    </row>
    <row r="55" spans="1:27" ht="10.35" customHeight="1" x14ac:dyDescent="0.2">
      <c r="A55" s="180"/>
      <c r="B55" s="181"/>
      <c r="C55" s="182"/>
      <c r="D55" s="180" t="s">
        <v>43</v>
      </c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2"/>
    </row>
    <row r="56" spans="1:27" ht="10.35" customHeight="1" x14ac:dyDescent="0.2">
      <c r="A56" s="159">
        <v>40835</v>
      </c>
      <c r="B56" s="160"/>
      <c r="C56" s="161"/>
      <c r="D56" s="162" t="s">
        <v>44</v>
      </c>
      <c r="E56" s="163"/>
      <c r="F56" s="163"/>
      <c r="G56" s="163"/>
      <c r="H56" s="163"/>
      <c r="I56" s="163"/>
      <c r="J56" s="164"/>
      <c r="K56" s="142">
        <v>27.21</v>
      </c>
      <c r="L56" s="143"/>
      <c r="M56" s="165" t="s">
        <v>45</v>
      </c>
      <c r="N56" s="166"/>
      <c r="O56" s="167"/>
      <c r="P56" s="172">
        <v>205</v>
      </c>
      <c r="Q56" s="173"/>
      <c r="R56" s="173"/>
      <c r="S56" s="173"/>
      <c r="T56" s="173"/>
      <c r="U56" s="174"/>
      <c r="V56" s="142">
        <v>48.35</v>
      </c>
      <c r="W56" s="183"/>
      <c r="X56" s="183"/>
      <c r="Y56" s="143"/>
      <c r="Z56" s="153">
        <v>9911.75</v>
      </c>
      <c r="AA56" s="154"/>
    </row>
    <row r="57" spans="1:27" ht="20.45" customHeight="1" x14ac:dyDescent="0.2">
      <c r="A57" s="159">
        <v>40815</v>
      </c>
      <c r="B57" s="160"/>
      <c r="C57" s="161"/>
      <c r="D57" s="162" t="s">
        <v>46</v>
      </c>
      <c r="E57" s="163"/>
      <c r="F57" s="163"/>
      <c r="G57" s="163"/>
      <c r="H57" s="163"/>
      <c r="I57" s="163"/>
      <c r="J57" s="164"/>
      <c r="K57" s="142">
        <v>27.21</v>
      </c>
      <c r="L57" s="143"/>
      <c r="M57" s="165" t="s">
        <v>22</v>
      </c>
      <c r="N57" s="166"/>
      <c r="O57" s="167"/>
      <c r="P57" s="172">
        <v>184.09</v>
      </c>
      <c r="Q57" s="173"/>
      <c r="R57" s="173"/>
      <c r="S57" s="173"/>
      <c r="T57" s="173"/>
      <c r="U57" s="174"/>
      <c r="V57" s="142">
        <v>36.479999999999997</v>
      </c>
      <c r="W57" s="183"/>
      <c r="X57" s="183"/>
      <c r="Y57" s="143"/>
      <c r="Z57" s="153">
        <v>6715.6</v>
      </c>
      <c r="AA57" s="154"/>
    </row>
    <row r="58" spans="1:27" ht="10.35" customHeight="1" x14ac:dyDescent="0.2">
      <c r="A58" s="159">
        <v>42480</v>
      </c>
      <c r="B58" s="160"/>
      <c r="C58" s="161"/>
      <c r="D58" s="162" t="s">
        <v>47</v>
      </c>
      <c r="E58" s="163"/>
      <c r="F58" s="163"/>
      <c r="G58" s="163"/>
      <c r="H58" s="163"/>
      <c r="I58" s="163"/>
      <c r="J58" s="164"/>
      <c r="K58" s="142">
        <v>27.21</v>
      </c>
      <c r="L58" s="143"/>
      <c r="M58" s="165" t="s">
        <v>22</v>
      </c>
      <c r="N58" s="166"/>
      <c r="O58" s="167"/>
      <c r="P58" s="187">
        <v>1012.329</v>
      </c>
      <c r="Q58" s="188"/>
      <c r="R58" s="188"/>
      <c r="S58" s="188"/>
      <c r="T58" s="188"/>
      <c r="U58" s="189"/>
      <c r="V58" s="139">
        <v>4.99</v>
      </c>
      <c r="W58" s="140"/>
      <c r="X58" s="140"/>
      <c r="Y58" s="141"/>
      <c r="Z58" s="153">
        <v>5051.5200000000004</v>
      </c>
      <c r="AA58" s="154"/>
    </row>
    <row r="59" spans="1:27" ht="10.9" customHeight="1" x14ac:dyDescent="0.2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</row>
    <row r="60" spans="1:27" ht="10.35" customHeight="1" x14ac:dyDescent="0.2">
      <c r="A60" s="136" t="s">
        <v>42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217">
        <v>21678.87</v>
      </c>
      <c r="Z60" s="218"/>
      <c r="AA60" s="219"/>
    </row>
    <row r="61" spans="1:27" ht="10.9" customHeight="1" x14ac:dyDescent="0.2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</row>
    <row r="62" spans="1:27" ht="10.35" customHeight="1" x14ac:dyDescent="0.2">
      <c r="A62" s="136" t="s">
        <v>51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56">
        <v>995448.79</v>
      </c>
      <c r="Z62" s="157"/>
      <c r="AA62" s="158"/>
    </row>
    <row r="63" spans="1:27" ht="10.9" customHeight="1" x14ac:dyDescent="0.2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</row>
    <row r="64" spans="1:27" ht="10.35" customHeight="1" x14ac:dyDescent="0.2">
      <c r="A64" s="135" t="s">
        <v>3</v>
      </c>
      <c r="B64" s="135"/>
      <c r="C64" s="135" t="s">
        <v>100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6"/>
      <c r="V64" s="135"/>
      <c r="W64" s="135"/>
      <c r="X64" s="135"/>
      <c r="Y64" s="135"/>
      <c r="Z64" s="135"/>
      <c r="AA64" s="135"/>
    </row>
    <row r="65" spans="1:27" ht="10.35" customHeight="1" x14ac:dyDescent="0.2">
      <c r="A65" s="135" t="s">
        <v>4</v>
      </c>
      <c r="B65" s="135"/>
      <c r="C65" s="135" t="s">
        <v>124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6" t="s">
        <v>125</v>
      </c>
      <c r="V65" s="136"/>
      <c r="W65" s="136"/>
      <c r="X65" s="136"/>
      <c r="Y65" s="136"/>
      <c r="Z65" s="136"/>
      <c r="AA65" s="136"/>
    </row>
    <row r="66" spans="1:27" ht="20.45" customHeight="1" x14ac:dyDescent="0.2">
      <c r="A66" s="135" t="s">
        <v>5</v>
      </c>
      <c r="B66" s="135"/>
      <c r="C66" s="135" t="s">
        <v>126</v>
      </c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6"/>
      <c r="V66" s="135"/>
      <c r="W66" s="135"/>
      <c r="X66" s="135"/>
      <c r="Y66" s="135"/>
      <c r="Z66" s="135"/>
      <c r="AA66" s="135"/>
    </row>
    <row r="67" spans="1:27" ht="10.35" customHeight="1" x14ac:dyDescent="0.2">
      <c r="A67" s="135" t="s">
        <v>6</v>
      </c>
      <c r="B67" s="135"/>
      <c r="C67" s="135" t="s">
        <v>127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6"/>
      <c r="V67" s="135"/>
      <c r="W67" s="135"/>
      <c r="X67" s="135"/>
      <c r="Y67" s="135"/>
      <c r="Z67" s="135"/>
      <c r="AA67" s="135"/>
    </row>
    <row r="68" spans="1:27" ht="10.35" customHeight="1" x14ac:dyDescent="0.2">
      <c r="A68" s="135" t="s">
        <v>7</v>
      </c>
      <c r="B68" s="135"/>
      <c r="C68" s="135" t="s">
        <v>8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6"/>
      <c r="V68" s="135"/>
      <c r="W68" s="135"/>
      <c r="X68" s="135"/>
      <c r="Y68" s="135"/>
      <c r="Z68" s="135"/>
      <c r="AA68" s="135"/>
    </row>
    <row r="69" spans="1:27" ht="10.35" customHeight="1" x14ac:dyDescent="0.2">
      <c r="A69" s="135" t="s">
        <v>9</v>
      </c>
      <c r="B69" s="135"/>
      <c r="C69" s="135" t="s">
        <v>10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6"/>
      <c r="V69" s="135"/>
      <c r="W69" s="135"/>
      <c r="X69" s="135"/>
      <c r="Y69" s="135"/>
      <c r="Z69" s="135"/>
      <c r="AA69" s="135"/>
    </row>
    <row r="70" spans="1:27" ht="10.35" customHeight="1" x14ac:dyDescent="0.2">
      <c r="A70" s="135" t="s">
        <v>11</v>
      </c>
      <c r="B70" s="135"/>
      <c r="C70" s="135" t="s">
        <v>8</v>
      </c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6"/>
      <c r="V70" s="135"/>
      <c r="W70" s="135"/>
      <c r="X70" s="135"/>
      <c r="Y70" s="135"/>
      <c r="Z70" s="135"/>
      <c r="AA70" s="135"/>
    </row>
    <row r="71" spans="1:27" ht="10.35" customHeight="1" x14ac:dyDescent="0.2">
      <c r="A71" s="135" t="s">
        <v>12</v>
      </c>
      <c r="B71" s="135"/>
      <c r="C71" s="135" t="s">
        <v>128</v>
      </c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6"/>
      <c r="V71" s="135"/>
      <c r="W71" s="135"/>
      <c r="X71" s="135"/>
      <c r="Y71" s="135"/>
      <c r="Z71" s="135"/>
      <c r="AA71" s="135"/>
    </row>
    <row r="72" spans="1:27" ht="10.35" customHeight="1" x14ac:dyDescent="0.2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6" t="s">
        <v>109</v>
      </c>
      <c r="V72" s="136"/>
      <c r="W72" s="136"/>
      <c r="X72" s="136"/>
      <c r="Y72" s="136"/>
      <c r="Z72" s="136"/>
      <c r="AA72" s="136"/>
    </row>
    <row r="73" spans="1:27" ht="10.35" customHeight="1" x14ac:dyDescent="0.2">
      <c r="A73" s="135" t="s">
        <v>99</v>
      </c>
      <c r="B73" s="135"/>
      <c r="C73" s="135" t="s">
        <v>110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6"/>
      <c r="V73" s="135"/>
      <c r="W73" s="135"/>
      <c r="X73" s="135"/>
      <c r="Y73" s="135"/>
      <c r="Z73" s="135"/>
      <c r="AA73" s="135"/>
    </row>
    <row r="74" spans="1:27" ht="10.9" customHeight="1" x14ac:dyDescent="0.2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</row>
    <row r="75" spans="1:27" ht="10.9" customHeight="1" x14ac:dyDescent="0.2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</row>
    <row r="76" spans="1:27" ht="10.9" customHeight="1" x14ac:dyDescent="0.2">
      <c r="A76" s="155"/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</row>
    <row r="77" spans="1:27" ht="10.35" customHeight="1" x14ac:dyDescent="0.2">
      <c r="A77" s="144" t="s">
        <v>52</v>
      </c>
      <c r="B77" s="145"/>
      <c r="C77" s="145"/>
      <c r="D77" s="145"/>
      <c r="E77" s="145"/>
      <c r="F77" s="145"/>
      <c r="G77" s="145"/>
      <c r="H77" s="145"/>
      <c r="I77" s="145"/>
      <c r="J77" s="145"/>
      <c r="K77" s="146"/>
      <c r="L77" s="147" t="s">
        <v>91</v>
      </c>
      <c r="M77" s="152"/>
      <c r="N77" s="152"/>
      <c r="O77" s="152"/>
      <c r="P77" s="152"/>
      <c r="Q77" s="152"/>
      <c r="R77" s="148"/>
      <c r="S77" s="147" t="s">
        <v>53</v>
      </c>
      <c r="T77" s="152"/>
      <c r="U77" s="152"/>
      <c r="V77" s="152"/>
      <c r="W77" s="152"/>
      <c r="X77" s="148"/>
      <c r="Y77" s="147" t="s">
        <v>54</v>
      </c>
      <c r="Z77" s="152"/>
      <c r="AA77" s="148"/>
    </row>
    <row r="78" spans="1:27" ht="10.35" customHeight="1" x14ac:dyDescent="0.2">
      <c r="A78" s="195"/>
      <c r="B78" s="196"/>
      <c r="C78" s="196"/>
      <c r="D78" s="196"/>
      <c r="E78" s="196"/>
      <c r="F78" s="196"/>
      <c r="G78" s="196"/>
      <c r="H78" s="196"/>
      <c r="I78" s="196"/>
      <c r="J78" s="196"/>
      <c r="K78" s="197"/>
      <c r="L78" s="228"/>
      <c r="M78" s="229"/>
      <c r="N78" s="229"/>
      <c r="O78" s="229"/>
      <c r="P78" s="229"/>
      <c r="Q78" s="229"/>
      <c r="R78" s="230"/>
      <c r="S78" s="228"/>
      <c r="T78" s="229"/>
      <c r="U78" s="229"/>
      <c r="V78" s="229"/>
      <c r="W78" s="229"/>
      <c r="X78" s="230"/>
      <c r="Y78" s="228"/>
      <c r="Z78" s="229"/>
      <c r="AA78" s="230"/>
    </row>
    <row r="79" spans="1:27" ht="10.35" customHeight="1" x14ac:dyDescent="0.2">
      <c r="A79" s="195" t="s">
        <v>58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7"/>
      <c r="L79" s="222">
        <v>23.1752</v>
      </c>
      <c r="M79" s="223"/>
      <c r="N79" s="223"/>
      <c r="O79" s="223"/>
      <c r="P79" s="223"/>
      <c r="Q79" s="223"/>
      <c r="R79" s="224"/>
      <c r="S79" s="225">
        <v>230697.32</v>
      </c>
      <c r="T79" s="226"/>
      <c r="U79" s="226"/>
      <c r="V79" s="226"/>
      <c r="W79" s="226"/>
      <c r="X79" s="227"/>
      <c r="Y79" s="237">
        <v>17.18</v>
      </c>
      <c r="Z79" s="238"/>
      <c r="AA79" s="239"/>
    </row>
    <row r="80" spans="1:27" ht="10.35" customHeight="1" x14ac:dyDescent="0.2">
      <c r="A80" s="195"/>
      <c r="B80" s="196"/>
      <c r="C80" s="196"/>
      <c r="D80" s="196"/>
      <c r="E80" s="196"/>
      <c r="F80" s="196"/>
      <c r="G80" s="196"/>
      <c r="H80" s="196"/>
      <c r="I80" s="196"/>
      <c r="J80" s="196"/>
      <c r="K80" s="197"/>
      <c r="L80" s="222"/>
      <c r="M80" s="223"/>
      <c r="N80" s="223"/>
      <c r="O80" s="223"/>
      <c r="P80" s="223"/>
      <c r="Q80" s="223"/>
      <c r="R80" s="224"/>
      <c r="S80" s="225"/>
      <c r="T80" s="226"/>
      <c r="U80" s="226"/>
      <c r="V80" s="226"/>
      <c r="W80" s="226"/>
      <c r="X80" s="227"/>
      <c r="Y80" s="237"/>
      <c r="Z80" s="238"/>
      <c r="AA80" s="239"/>
    </row>
    <row r="81" spans="1:27" ht="10.35" customHeight="1" x14ac:dyDescent="0.2">
      <c r="A81" s="195" t="s">
        <v>20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7"/>
      <c r="L81" s="222">
        <v>74.647000000000006</v>
      </c>
      <c r="M81" s="223"/>
      <c r="N81" s="223"/>
      <c r="O81" s="223"/>
      <c r="P81" s="223"/>
      <c r="Q81" s="223"/>
      <c r="R81" s="224"/>
      <c r="S81" s="225">
        <v>743072.6</v>
      </c>
      <c r="T81" s="226"/>
      <c r="U81" s="226"/>
      <c r="V81" s="226"/>
      <c r="W81" s="226"/>
      <c r="X81" s="227"/>
      <c r="Y81" s="237">
        <v>55.36</v>
      </c>
      <c r="Z81" s="238"/>
      <c r="AA81" s="239"/>
    </row>
    <row r="82" spans="1:27" ht="10.35" customHeight="1" x14ac:dyDescent="0.2">
      <c r="A82" s="195"/>
      <c r="B82" s="196"/>
      <c r="C82" s="196"/>
      <c r="D82" s="196"/>
      <c r="E82" s="196"/>
      <c r="F82" s="196"/>
      <c r="G82" s="196"/>
      <c r="H82" s="196"/>
      <c r="I82" s="196"/>
      <c r="J82" s="196"/>
      <c r="K82" s="197"/>
      <c r="L82" s="222"/>
      <c r="M82" s="223"/>
      <c r="N82" s="223"/>
      <c r="O82" s="223"/>
      <c r="P82" s="223"/>
      <c r="Q82" s="223"/>
      <c r="R82" s="224"/>
      <c r="S82" s="225"/>
      <c r="T82" s="226"/>
      <c r="U82" s="226"/>
      <c r="V82" s="226"/>
      <c r="W82" s="226"/>
      <c r="X82" s="227"/>
      <c r="Y82" s="237"/>
      <c r="Z82" s="238"/>
      <c r="AA82" s="239"/>
    </row>
    <row r="83" spans="1:27" ht="10.35" customHeight="1" x14ac:dyDescent="0.2">
      <c r="A83" s="195" t="s">
        <v>43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7"/>
      <c r="L83" s="198">
        <v>2.1777000000000002</v>
      </c>
      <c r="M83" s="199"/>
      <c r="N83" s="199"/>
      <c r="O83" s="199"/>
      <c r="P83" s="199"/>
      <c r="Q83" s="199"/>
      <c r="R83" s="200"/>
      <c r="S83" s="201">
        <v>21678.87</v>
      </c>
      <c r="T83" s="202"/>
      <c r="U83" s="202"/>
      <c r="V83" s="202"/>
      <c r="W83" s="202"/>
      <c r="X83" s="203"/>
      <c r="Y83" s="204">
        <v>1.61</v>
      </c>
      <c r="Z83" s="205"/>
      <c r="AA83" s="206"/>
    </row>
    <row r="84" spans="1:27" ht="10.35" customHeight="1" x14ac:dyDescent="0.2">
      <c r="A84" s="195"/>
      <c r="B84" s="196"/>
      <c r="C84" s="196"/>
      <c r="D84" s="196"/>
      <c r="E84" s="196"/>
      <c r="F84" s="196"/>
      <c r="G84" s="196"/>
      <c r="H84" s="196"/>
      <c r="I84" s="196"/>
      <c r="J84" s="196"/>
      <c r="K84" s="197"/>
      <c r="L84" s="198"/>
      <c r="M84" s="199"/>
      <c r="N84" s="199"/>
      <c r="O84" s="199"/>
      <c r="P84" s="199"/>
      <c r="Q84" s="199"/>
      <c r="R84" s="200"/>
      <c r="S84" s="201"/>
      <c r="T84" s="202"/>
      <c r="U84" s="202"/>
      <c r="V84" s="202"/>
      <c r="W84" s="202"/>
      <c r="X84" s="203"/>
      <c r="Y84" s="204"/>
      <c r="Z84" s="205"/>
      <c r="AA84" s="206"/>
    </row>
    <row r="85" spans="1:27" ht="10.35" customHeight="1" x14ac:dyDescent="0.2">
      <c r="A85" s="162" t="s">
        <v>55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4"/>
      <c r="L85" s="231">
        <v>100</v>
      </c>
      <c r="M85" s="232"/>
      <c r="N85" s="232"/>
      <c r="O85" s="232"/>
      <c r="P85" s="232"/>
      <c r="Q85" s="232"/>
      <c r="R85" s="233"/>
      <c r="S85" s="156">
        <v>995448.79</v>
      </c>
      <c r="T85" s="157"/>
      <c r="U85" s="157"/>
      <c r="V85" s="157"/>
      <c r="W85" s="157"/>
      <c r="X85" s="158"/>
      <c r="Y85" s="234">
        <v>74.150000000000006</v>
      </c>
      <c r="Z85" s="235"/>
      <c r="AA85" s="236"/>
    </row>
    <row r="86" spans="1:27" ht="11.45" customHeight="1" x14ac:dyDescent="0.2">
      <c r="A86" s="220" t="s">
        <v>56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</row>
  </sheetData>
  <mergeCells count="311">
    <mergeCell ref="A86:J86"/>
    <mergeCell ref="K86:AA86"/>
    <mergeCell ref="A85:K85"/>
    <mergeCell ref="L85:R85"/>
    <mergeCell ref="S85:X85"/>
    <mergeCell ref="Y85:AA85"/>
    <mergeCell ref="A71:B71"/>
    <mergeCell ref="C71:AA71"/>
    <mergeCell ref="A72:B72"/>
    <mergeCell ref="C72:T72"/>
    <mergeCell ref="U72:AA72"/>
    <mergeCell ref="A73:B73"/>
    <mergeCell ref="C73:AA73"/>
    <mergeCell ref="A74:AA74"/>
    <mergeCell ref="A75:AA75"/>
    <mergeCell ref="A61:AA61"/>
    <mergeCell ref="A62:X62"/>
    <mergeCell ref="Y62:AA62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A64:B64"/>
    <mergeCell ref="C64:AA64"/>
    <mergeCell ref="A65:B65"/>
    <mergeCell ref="A63:AA63"/>
    <mergeCell ref="C65:T65"/>
    <mergeCell ref="U65:AA65"/>
    <mergeCell ref="C69:AA69"/>
    <mergeCell ref="A58:C58"/>
    <mergeCell ref="D58:J58"/>
    <mergeCell ref="K58:L58"/>
    <mergeCell ref="M58:O58"/>
    <mergeCell ref="P58:U58"/>
    <mergeCell ref="V58:Y58"/>
    <mergeCell ref="Z58:AA58"/>
    <mergeCell ref="A59:AA59"/>
    <mergeCell ref="A60:X60"/>
    <mergeCell ref="Y60:AA60"/>
    <mergeCell ref="Z46:AA46"/>
    <mergeCell ref="A46:C46"/>
    <mergeCell ref="D46:J46"/>
    <mergeCell ref="K46:L46"/>
    <mergeCell ref="M46:O46"/>
    <mergeCell ref="P46:U46"/>
    <mergeCell ref="V46:Y46"/>
    <mergeCell ref="A50:AA50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V48:Y48"/>
    <mergeCell ref="Z48:AA48"/>
    <mergeCell ref="A49:C49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54:C54"/>
    <mergeCell ref="D54:J54"/>
    <mergeCell ref="K54:L54"/>
    <mergeCell ref="M54:O54"/>
    <mergeCell ref="P54:U54"/>
    <mergeCell ref="V54:Y54"/>
    <mergeCell ref="Z54:AA54"/>
    <mergeCell ref="A55:C55"/>
    <mergeCell ref="A53:AA53"/>
    <mergeCell ref="D55:AA55"/>
    <mergeCell ref="D49:J49"/>
    <mergeCell ref="K49:L49"/>
    <mergeCell ref="M49:O49"/>
    <mergeCell ref="P49:U49"/>
    <mergeCell ref="V49:Y49"/>
    <mergeCell ref="Z49:AA49"/>
    <mergeCell ref="A51:X51"/>
    <mergeCell ref="Y51:AA51"/>
    <mergeCell ref="A52:AA52"/>
    <mergeCell ref="A56:C56"/>
    <mergeCell ref="D56:J56"/>
    <mergeCell ref="K56:L56"/>
    <mergeCell ref="M56:O56"/>
    <mergeCell ref="P56:U56"/>
    <mergeCell ref="V56:Y56"/>
    <mergeCell ref="Z56:AA56"/>
    <mergeCell ref="A57:C57"/>
    <mergeCell ref="D57:J57"/>
    <mergeCell ref="K57:L57"/>
    <mergeCell ref="M57:O57"/>
    <mergeCell ref="P57:U57"/>
    <mergeCell ref="V57:Y57"/>
    <mergeCell ref="Z57:AA57"/>
    <mergeCell ref="A76:AA76"/>
    <mergeCell ref="A77:K77"/>
    <mergeCell ref="L77:R77"/>
    <mergeCell ref="S77:X77"/>
    <mergeCell ref="Y77:AA77"/>
    <mergeCell ref="A78:K78"/>
    <mergeCell ref="L78:R78"/>
    <mergeCell ref="S78:X78"/>
    <mergeCell ref="Y78:AA78"/>
    <mergeCell ref="A79:K80"/>
    <mergeCell ref="L79:R80"/>
    <mergeCell ref="S79:X80"/>
    <mergeCell ref="Y79:AA80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Z995"/>
  <sheetViews>
    <sheetView showGridLines="0" tabSelected="1" zoomScale="98" zoomScaleNormal="98" workbookViewId="0">
      <selection activeCell="I10" sqref="I10"/>
    </sheetView>
  </sheetViews>
  <sheetFormatPr defaultColWidth="14.42578125" defaultRowHeight="15" customHeight="1" x14ac:dyDescent="0.25"/>
  <cols>
    <col min="1" max="1" width="6.28515625" customWidth="1"/>
    <col min="2" max="2" width="16.7109375" customWidth="1"/>
    <col min="3" max="3" width="21.85546875" customWidth="1"/>
    <col min="4" max="12" width="16.7109375" customWidth="1"/>
    <col min="13" max="26" width="9.140625" customWidth="1"/>
  </cols>
  <sheetData>
    <row r="1" spans="1:26" ht="34.15" customHeight="1" x14ac:dyDescent="0.25">
      <c r="A1" s="285" t="s">
        <v>108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2.75" customHeight="1" x14ac:dyDescent="0.25">
      <c r="A2" s="34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12.6" customHeight="1" thickBot="1" x14ac:dyDescent="0.3">
      <c r="A3" s="75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12.75" customHeight="1" thickBot="1" x14ac:dyDescent="0.3">
      <c r="A4" s="288" t="s">
        <v>135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12.75" customHeight="1" x14ac:dyDescent="0.25">
      <c r="A5" s="280" t="s">
        <v>64</v>
      </c>
      <c r="B5" s="281" t="s">
        <v>67</v>
      </c>
      <c r="C5" s="281" t="s">
        <v>65</v>
      </c>
      <c r="D5" s="282" t="s">
        <v>68</v>
      </c>
      <c r="E5" s="284" t="s">
        <v>69</v>
      </c>
      <c r="F5" s="262"/>
      <c r="G5" s="266" t="s">
        <v>70</v>
      </c>
      <c r="H5" s="262"/>
      <c r="I5" s="266" t="s">
        <v>71</v>
      </c>
      <c r="J5" s="262"/>
      <c r="K5" s="278" t="s">
        <v>72</v>
      </c>
      <c r="L5" s="279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12.75" customHeight="1" thickBot="1" x14ac:dyDescent="0.3">
      <c r="A6" s="269"/>
      <c r="B6" s="272"/>
      <c r="C6" s="272"/>
      <c r="D6" s="283"/>
      <c r="E6" s="35" t="s">
        <v>73</v>
      </c>
      <c r="F6" s="36" t="s">
        <v>74</v>
      </c>
      <c r="G6" s="36" t="s">
        <v>75</v>
      </c>
      <c r="H6" s="36" t="s">
        <v>76</v>
      </c>
      <c r="I6" s="36" t="s">
        <v>77</v>
      </c>
      <c r="J6" s="36" t="s">
        <v>78</v>
      </c>
      <c r="K6" s="77" t="s">
        <v>79</v>
      </c>
      <c r="L6" s="77" t="s">
        <v>80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12.75" customHeight="1" x14ac:dyDescent="0.25">
      <c r="A7" s="267">
        <v>1</v>
      </c>
      <c r="B7" s="270" t="str">
        <f>VLOOKUP(A7,'ORÇAMENTO CONSOLIDADO'!$B$30:$D$46,2,FALSE)</f>
        <v>BURITINÓPOLIS</v>
      </c>
      <c r="C7" s="37"/>
      <c r="D7" s="38">
        <f>IFERROR((D11/$D$26),"0,00%")</f>
        <v>0.43512557558420584</v>
      </c>
      <c r="E7" s="97">
        <v>0.25</v>
      </c>
      <c r="F7" s="98">
        <v>0.25</v>
      </c>
      <c r="G7" s="98">
        <v>0.3</v>
      </c>
      <c r="H7" s="98">
        <v>0.2</v>
      </c>
      <c r="I7" s="39">
        <v>0</v>
      </c>
      <c r="J7" s="39">
        <v>0</v>
      </c>
      <c r="K7" s="39">
        <v>0</v>
      </c>
      <c r="L7" s="39">
        <v>0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21" customHeight="1" x14ac:dyDescent="0.25">
      <c r="A8" s="268"/>
      <c r="B8" s="271"/>
      <c r="C8" s="40" t="s">
        <v>20</v>
      </c>
      <c r="D8" s="41"/>
      <c r="E8" s="100"/>
      <c r="F8" s="99"/>
      <c r="G8" s="99"/>
      <c r="H8" s="42"/>
      <c r="I8" s="42"/>
      <c r="J8" s="42"/>
      <c r="K8" s="42"/>
      <c r="L8" s="42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21" customHeight="1" x14ac:dyDescent="0.25">
      <c r="A9" s="268"/>
      <c r="B9" s="271"/>
      <c r="C9" s="40" t="s">
        <v>43</v>
      </c>
      <c r="D9" s="41"/>
      <c r="E9" s="44"/>
      <c r="F9" s="42"/>
      <c r="G9" s="99"/>
      <c r="H9" s="99"/>
      <c r="I9" s="42"/>
      <c r="J9" s="42"/>
      <c r="K9" s="42"/>
      <c r="L9" s="42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20.45" customHeight="1" x14ac:dyDescent="0.25">
      <c r="A10" s="268"/>
      <c r="B10" s="271"/>
      <c r="C10" s="40" t="s">
        <v>81</v>
      </c>
      <c r="D10" s="41"/>
      <c r="E10" s="100"/>
      <c r="F10" s="99"/>
      <c r="G10" s="99"/>
      <c r="H10" s="99"/>
      <c r="I10" s="42"/>
      <c r="J10" s="42"/>
      <c r="K10" s="42"/>
      <c r="L10" s="42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2.75" customHeight="1" thickBot="1" x14ac:dyDescent="0.3">
      <c r="A11" s="269"/>
      <c r="B11" s="272"/>
      <c r="C11" s="45"/>
      <c r="D11" s="46">
        <f>VLOOKUP(A7,'ORÇAMENTO CONSOLIDADO'!$B$29:$D$57,3,FALSE)</f>
        <v>1535949.06</v>
      </c>
      <c r="E11" s="47">
        <f t="shared" ref="E11:L11" si="0">$D11*E7</f>
        <v>383987.26500000001</v>
      </c>
      <c r="F11" s="48">
        <f t="shared" si="0"/>
        <v>383987.26500000001</v>
      </c>
      <c r="G11" s="48">
        <f t="shared" si="0"/>
        <v>460784.71799999999</v>
      </c>
      <c r="H11" s="48">
        <f t="shared" si="0"/>
        <v>307189.81200000003</v>
      </c>
      <c r="I11" s="49">
        <f t="shared" si="0"/>
        <v>0</v>
      </c>
      <c r="J11" s="49">
        <f t="shared" si="0"/>
        <v>0</v>
      </c>
      <c r="K11" s="49">
        <f t="shared" si="0"/>
        <v>0</v>
      </c>
      <c r="L11" s="49">
        <f t="shared" si="0"/>
        <v>0</v>
      </c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2.75" customHeight="1" x14ac:dyDescent="0.25">
      <c r="A12" s="273">
        <v>2</v>
      </c>
      <c r="B12" s="270" t="str">
        <f>VLOOKUP(A12,'ORÇAMENTO CONSOLIDADO'!$B$30:$D$46,2,FALSE)</f>
        <v>NOVA ROMA</v>
      </c>
      <c r="C12" s="50"/>
      <c r="D12" s="51">
        <f>IFERROR(D16/$D$26,"0,00%")</f>
        <v>0.28286948102701326</v>
      </c>
      <c r="E12" s="85">
        <v>0</v>
      </c>
      <c r="F12" s="97">
        <v>0.25</v>
      </c>
      <c r="G12" s="98">
        <v>0.25</v>
      </c>
      <c r="H12" s="98">
        <v>0.3</v>
      </c>
      <c r="I12" s="98">
        <v>0.2</v>
      </c>
      <c r="J12" s="39">
        <v>0</v>
      </c>
      <c r="K12" s="39">
        <v>0</v>
      </c>
      <c r="L12" s="39">
        <v>0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8" customHeight="1" x14ac:dyDescent="0.25">
      <c r="A13" s="268"/>
      <c r="B13" s="271"/>
      <c r="C13" s="40" t="s">
        <v>20</v>
      </c>
      <c r="D13" s="53"/>
      <c r="E13" s="86"/>
      <c r="F13" s="100"/>
      <c r="G13" s="99"/>
      <c r="H13" s="99"/>
      <c r="I13" s="80"/>
      <c r="J13" s="42"/>
      <c r="K13" s="42"/>
      <c r="L13" s="42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9.899999999999999" customHeight="1" x14ac:dyDescent="0.25">
      <c r="A14" s="268"/>
      <c r="B14" s="271"/>
      <c r="C14" s="40" t="s">
        <v>43</v>
      </c>
      <c r="D14" s="41"/>
      <c r="E14" s="87"/>
      <c r="F14" s="44"/>
      <c r="G14" s="42"/>
      <c r="H14" s="99"/>
      <c r="I14" s="99"/>
      <c r="J14" s="42"/>
      <c r="K14" s="42"/>
      <c r="L14" s="42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19.899999999999999" customHeight="1" x14ac:dyDescent="0.25">
      <c r="A15" s="268"/>
      <c r="B15" s="271"/>
      <c r="C15" s="40" t="s">
        <v>81</v>
      </c>
      <c r="D15" s="54"/>
      <c r="E15" s="86"/>
      <c r="F15" s="100"/>
      <c r="G15" s="99"/>
      <c r="H15" s="99"/>
      <c r="I15" s="99"/>
      <c r="J15" s="42"/>
      <c r="K15" s="42"/>
      <c r="L15" s="42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ht="12.75" customHeight="1" thickBot="1" x14ac:dyDescent="0.3">
      <c r="A16" s="274"/>
      <c r="B16" s="272"/>
      <c r="C16" s="55"/>
      <c r="D16" s="46">
        <f>VLOOKUP(A12,'ORÇAMENTO CONSOLIDADO'!$B$29:$D$57,3,FALSE)</f>
        <v>998500.52</v>
      </c>
      <c r="E16" s="83">
        <f t="shared" ref="E16" si="1">$D16*E12</f>
        <v>0</v>
      </c>
      <c r="F16" s="48">
        <f t="shared" ref="F16:L16" si="2">$D16*F12</f>
        <v>249625.13</v>
      </c>
      <c r="G16" s="48">
        <f t="shared" si="2"/>
        <v>249625.13</v>
      </c>
      <c r="H16" s="48">
        <f t="shared" si="2"/>
        <v>299550.15600000002</v>
      </c>
      <c r="I16" s="48">
        <f t="shared" si="2"/>
        <v>199700.10400000002</v>
      </c>
      <c r="J16" s="49">
        <f t="shared" si="2"/>
        <v>0</v>
      </c>
      <c r="K16" s="49">
        <f t="shared" si="2"/>
        <v>0</v>
      </c>
      <c r="L16" s="49">
        <f t="shared" si="2"/>
        <v>0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22.15" customHeight="1" x14ac:dyDescent="0.25">
      <c r="A17" s="267">
        <v>3</v>
      </c>
      <c r="B17" s="270" t="str">
        <f>VLOOKUP(A17,'ORÇAMENTO CONSOLIDADO'!$B$30:$D$46,2,FALSE)</f>
        <v>TERESINA DE GOIÁS</v>
      </c>
      <c r="C17" s="57"/>
      <c r="D17" s="38">
        <f>IFERROR(D21/$D$26,"0,00%")</f>
        <v>0.2820049433887809</v>
      </c>
      <c r="E17" s="52">
        <v>0</v>
      </c>
      <c r="F17" s="39">
        <v>0</v>
      </c>
      <c r="G17" s="81">
        <v>0</v>
      </c>
      <c r="H17" s="81">
        <v>0</v>
      </c>
      <c r="I17" s="98">
        <v>0.25</v>
      </c>
      <c r="J17" s="98">
        <v>0.25</v>
      </c>
      <c r="K17" s="98">
        <v>0.3</v>
      </c>
      <c r="L17" s="98">
        <v>0.2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3.45" customHeight="1" x14ac:dyDescent="0.25">
      <c r="A18" s="268"/>
      <c r="B18" s="271"/>
      <c r="C18" s="40" t="s">
        <v>20</v>
      </c>
      <c r="D18" s="53"/>
      <c r="E18" s="44"/>
      <c r="F18" s="42"/>
      <c r="G18" s="82"/>
      <c r="H18" s="82"/>
      <c r="I18" s="99"/>
      <c r="J18" s="99"/>
      <c r="K18" s="99"/>
      <c r="L18" s="82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20.45" customHeight="1" x14ac:dyDescent="0.25">
      <c r="A19" s="268"/>
      <c r="B19" s="271"/>
      <c r="C19" s="40" t="s">
        <v>43</v>
      </c>
      <c r="D19" s="41"/>
      <c r="E19" s="44"/>
      <c r="F19" s="42"/>
      <c r="G19" s="84"/>
      <c r="H19" s="84"/>
      <c r="I19" s="42"/>
      <c r="J19" s="42"/>
      <c r="K19" s="99"/>
      <c r="L19" s="99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19.149999999999999" customHeight="1" x14ac:dyDescent="0.25">
      <c r="A20" s="268"/>
      <c r="B20" s="271"/>
      <c r="C20" s="40" t="s">
        <v>81</v>
      </c>
      <c r="D20" s="54"/>
      <c r="E20" s="44"/>
      <c r="F20" s="42"/>
      <c r="G20" s="82"/>
      <c r="H20" s="82"/>
      <c r="I20" s="99"/>
      <c r="J20" s="99"/>
      <c r="K20" s="99"/>
      <c r="L20" s="99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12.75" customHeight="1" thickBot="1" x14ac:dyDescent="0.3">
      <c r="A21" s="269"/>
      <c r="B21" s="272"/>
      <c r="C21" s="58"/>
      <c r="D21" s="46">
        <f>VLOOKUP(A17,'ORÇAMENTO CONSOLIDADO'!$B$29:$D$57,3,FALSE)</f>
        <v>995448.79</v>
      </c>
      <c r="E21" s="56">
        <f t="shared" ref="E21:L21" si="3">$D21*E17</f>
        <v>0</v>
      </c>
      <c r="F21" s="49">
        <f t="shared" si="3"/>
        <v>0</v>
      </c>
      <c r="G21" s="83">
        <f t="shared" si="3"/>
        <v>0</v>
      </c>
      <c r="H21" s="83">
        <f t="shared" si="3"/>
        <v>0</v>
      </c>
      <c r="I21" s="48">
        <f t="shared" si="3"/>
        <v>248862.19750000001</v>
      </c>
      <c r="J21" s="48">
        <f t="shared" si="3"/>
        <v>248862.19750000001</v>
      </c>
      <c r="K21" s="48">
        <f t="shared" si="3"/>
        <v>298634.63699999999</v>
      </c>
      <c r="L21" s="48">
        <f t="shared" si="3"/>
        <v>199089.75800000003</v>
      </c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2.75" customHeight="1" thickBot="1" x14ac:dyDescent="0.3">
      <c r="A22" s="101"/>
      <c r="B22" s="102"/>
      <c r="C22" s="102"/>
      <c r="D22" s="103"/>
      <c r="E22" s="104"/>
      <c r="F22" s="104"/>
      <c r="G22" s="104"/>
      <c r="H22" s="104"/>
      <c r="I22" s="104"/>
      <c r="J22" s="104"/>
      <c r="K22" s="104"/>
      <c r="L22" s="104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2.75" customHeight="1" x14ac:dyDescent="0.25">
      <c r="A23" s="260" t="s">
        <v>82</v>
      </c>
      <c r="B23" s="261"/>
      <c r="C23" s="262"/>
      <c r="D23" s="51"/>
      <c r="E23" s="59">
        <f t="shared" ref="E23:L23" si="4">IFERROR(E25/$D$26,"0,00%")</f>
        <v>0.10878139389605146</v>
      </c>
      <c r="F23" s="59">
        <f t="shared" si="4"/>
        <v>0.17949876415280477</v>
      </c>
      <c r="G23" s="59">
        <f t="shared" si="4"/>
        <v>0.20125504293201507</v>
      </c>
      <c r="H23" s="59">
        <f t="shared" si="4"/>
        <v>0.17188595942494517</v>
      </c>
      <c r="I23" s="59">
        <f t="shared" si="4"/>
        <v>0.12707513205259788</v>
      </c>
      <c r="J23" s="59">
        <f>IFERROR(J25/$D$26,"0,00%")</f>
        <v>7.0501235847195226E-2</v>
      </c>
      <c r="K23" s="59">
        <f t="shared" si="4"/>
        <v>8.4601483016634269E-2</v>
      </c>
      <c r="L23" s="59">
        <f t="shared" si="4"/>
        <v>5.6400988677756191E-2</v>
      </c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2.75" customHeight="1" x14ac:dyDescent="0.25">
      <c r="A24" s="275" t="s">
        <v>83</v>
      </c>
      <c r="B24" s="276"/>
      <c r="C24" s="277"/>
      <c r="D24" s="60">
        <f>SUM(D7+D12+D17)</f>
        <v>1</v>
      </c>
      <c r="E24" s="61">
        <f>E23</f>
        <v>0.10878139389605146</v>
      </c>
      <c r="F24" s="62">
        <f t="shared" ref="F24:L24" si="5">E24+F23</f>
        <v>0.28828015804885621</v>
      </c>
      <c r="G24" s="62">
        <f t="shared" si="5"/>
        <v>0.48953520098087128</v>
      </c>
      <c r="H24" s="62">
        <f t="shared" si="5"/>
        <v>0.66142116040581644</v>
      </c>
      <c r="I24" s="62">
        <f>H24+I23</f>
        <v>0.78849629245841435</v>
      </c>
      <c r="J24" s="62">
        <f t="shared" si="5"/>
        <v>0.8589975283056096</v>
      </c>
      <c r="K24" s="62">
        <f t="shared" si="5"/>
        <v>0.94359901132224389</v>
      </c>
      <c r="L24" s="62">
        <f t="shared" si="5"/>
        <v>1</v>
      </c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2.75" customHeight="1" x14ac:dyDescent="0.25">
      <c r="A25" s="275" t="s">
        <v>84</v>
      </c>
      <c r="B25" s="276"/>
      <c r="C25" s="277"/>
      <c r="D25" s="63"/>
      <c r="E25" s="76">
        <f>SUM(E11+E16+E21)</f>
        <v>383987.26500000001</v>
      </c>
      <c r="F25" s="76">
        <f t="shared" ref="F25:L25" si="6">SUM(F11+F16+F21)</f>
        <v>633612.39500000002</v>
      </c>
      <c r="G25" s="76">
        <f t="shared" si="6"/>
        <v>710409.848</v>
      </c>
      <c r="H25" s="76">
        <f t="shared" si="6"/>
        <v>606739.96800000011</v>
      </c>
      <c r="I25" s="76">
        <f t="shared" si="6"/>
        <v>448562.30150000006</v>
      </c>
      <c r="J25" s="76">
        <f t="shared" si="6"/>
        <v>248862.19750000001</v>
      </c>
      <c r="K25" s="76">
        <f t="shared" si="6"/>
        <v>298634.63699999999</v>
      </c>
      <c r="L25" s="76">
        <f t="shared" si="6"/>
        <v>199089.75800000003</v>
      </c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2.75" customHeight="1" thickBot="1" x14ac:dyDescent="0.3">
      <c r="A26" s="263" t="s">
        <v>85</v>
      </c>
      <c r="B26" s="264"/>
      <c r="C26" s="265"/>
      <c r="D26" s="46">
        <f>SUM(D11+D16+D21)</f>
        <v>3529898.37</v>
      </c>
      <c r="E26" s="64">
        <f>E25</f>
        <v>383987.26500000001</v>
      </c>
      <c r="F26" s="65">
        <f>E26+F25</f>
        <v>1017599.66</v>
      </c>
      <c r="G26" s="65">
        <f t="shared" ref="F26:L26" si="7">F26+G25</f>
        <v>1728009.5079999999</v>
      </c>
      <c r="H26" s="65">
        <f>G26+H25</f>
        <v>2334749.4759999998</v>
      </c>
      <c r="I26" s="65">
        <f t="shared" si="7"/>
        <v>2783311.7774999999</v>
      </c>
      <c r="J26" s="65">
        <f t="shared" si="7"/>
        <v>3032173.9749999996</v>
      </c>
      <c r="K26" s="65">
        <f t="shared" si="7"/>
        <v>3330808.6119999997</v>
      </c>
      <c r="L26" s="65">
        <f t="shared" si="7"/>
        <v>3529898.3699999996</v>
      </c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2.7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2.7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2.7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2.75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2.75" customHeight="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2.75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2.75" customHeight="1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2.7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2.75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2.75" customHeight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2.75" customHeight="1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2.75" customHeight="1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2.75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2.75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2.75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2.75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2.75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spans="1:26" ht="12.75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spans="1:26" ht="12.75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spans="1:26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spans="1:26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spans="1:26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spans="1:26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spans="1:26" ht="12.7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2.7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spans="1:26" ht="12.7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spans="1:26" ht="12.75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spans="1:26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12.7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spans="1:26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spans="1:26" ht="12.75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spans="1:26" ht="12.75" customHeight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spans="1:26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spans="1:26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spans="1:26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spans="1:26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spans="1:26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spans="1:26" ht="12.75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spans="1:26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spans="1:26" ht="12.75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spans="1:26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 ht="12.75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spans="1:26" ht="12.75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spans="1:26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2.75" customHeight="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spans="1:26" ht="12.75" customHeight="1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ht="12.75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2.75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spans="1:26" ht="12.75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spans="1:26" ht="12.75" customHeight="1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spans="1:26" ht="12.75" customHeight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spans="1:26" ht="12.75" customHeight="1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spans="1:26" ht="12.75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ht="12.75" customHeight="1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spans="1:26" ht="12.75" customHeight="1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spans="1:26" ht="12.75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spans="1:26" ht="12.75" customHeight="1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spans="1:26" ht="12.75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spans="1:26" ht="12.75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spans="1:26" ht="12.75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spans="1:26" ht="12.75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spans="1:26" ht="12.75" customHeigh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spans="1:26" ht="12.75" customHeigh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spans="1:26" ht="12.75" customHeight="1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spans="1:26" ht="12.75" customHeight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spans="1:26" ht="12.75" customHeight="1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spans="1:26" ht="12.75" customHeight="1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ht="12.75" customHeight="1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spans="1:26" ht="12.75" customHeight="1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spans="1:26" ht="12.75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spans="1:26" ht="12.75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ht="12.7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ht="12.7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spans="1:26" ht="12.7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spans="1:26" ht="12.7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spans="1:26" ht="12.7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spans="1:26" ht="12.7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spans="1:26" ht="12.7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spans="1:26" ht="12.7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spans="1:26" ht="12.75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spans="1:26" ht="12.75" customHeight="1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ht="12.75" customHeight="1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spans="1:26" ht="12.75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spans="1:26" ht="12.75" customHeight="1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spans="1:26" ht="12.75" customHeight="1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spans="1:26" ht="12.75" customHeight="1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spans="1:26" ht="12.75" customHeight="1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spans="1:26" ht="12.75" customHeight="1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spans="1:26" ht="12.75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spans="1:26" ht="12.75" customHeight="1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spans="1:26" ht="12.75" customHeight="1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spans="1:26" ht="12.75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spans="1:26" ht="12.75" customHeight="1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spans="1:26" ht="12.7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spans="1:26" ht="12.7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spans="1:26" ht="12.7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ht="12.7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ht="12.7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spans="1:26" ht="12.7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spans="1:26" ht="12.7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spans="1:26" ht="12.7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spans="1:26" ht="12.75" customHeight="1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spans="1:26" ht="12.7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spans="1:26" ht="12.7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spans="1:26" ht="12.75" customHeight="1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spans="1:26" ht="12.7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spans="1:26" ht="12.7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spans="1:26" ht="12.7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spans="1:26" ht="12.7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spans="1:26" ht="12.7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spans="1:26" ht="12.7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spans="1:26" ht="12.7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ht="12.7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spans="1:26" ht="12.7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spans="1:26" ht="12.7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spans="1:26" ht="12.7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spans="1:26" ht="12.7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spans="1:26" ht="12.75" customHeight="1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spans="1:26" ht="12.7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spans="1:26" ht="12.7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spans="1:26" ht="12.7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spans="1:26" ht="12.7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spans="1:26" ht="12.7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spans="1:26" ht="12.7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spans="1:26" ht="12.7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spans="1:26" ht="12.7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spans="1:26" ht="12.7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spans="1:26" ht="12.7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spans="1:26" ht="12.7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spans="1:26" ht="12.7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spans="1:26" ht="12.7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spans="1:26" ht="12.75" customHeight="1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spans="1:26" ht="12.75" customHeight="1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spans="1:26" ht="12.75" customHeight="1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spans="1:26" ht="12.75" customHeight="1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spans="1:26" ht="12.75" customHeight="1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spans="1:26" ht="12.75" customHeight="1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spans="1:26" ht="12.75" customHeight="1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spans="1:26" ht="12.75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spans="1:26" ht="12.75" customHeight="1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spans="1:26" ht="12.75" customHeight="1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spans="1:26" ht="12.75" customHeight="1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spans="1:26" ht="12.75" customHeight="1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spans="1:26" ht="12.75" customHeight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spans="1:26" ht="12.75" customHeight="1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spans="1:26" ht="12.75" customHeight="1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spans="1:26" ht="12.75" customHeight="1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spans="1:26" ht="12.75" customHeight="1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spans="1:26" ht="12.75" customHeight="1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spans="1:26" ht="12.75" customHeight="1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spans="1:26" ht="12.75" customHeight="1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spans="1:26" ht="12.75" customHeight="1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spans="1:26" ht="12.75" customHeight="1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spans="1:26" ht="12.75" customHeight="1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spans="1:26" ht="12.75" customHeight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spans="1:26" ht="12.75" customHeight="1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spans="1:26" ht="12.75" customHeight="1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spans="1:26" ht="12.75" customHeight="1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spans="1:26" ht="12.75" customHeight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spans="1:26" ht="12.75" customHeight="1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spans="1:26" ht="12.75" customHeight="1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spans="1:26" ht="12.75" customHeight="1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spans="1:26" ht="12.75" customHeight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spans="1:26" ht="12.75" customHeight="1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spans="1:26" ht="12.75" customHeight="1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spans="1:26" ht="12.7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 spans="1:26" ht="12.7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spans="1:26" ht="12.7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spans="1:26" ht="12.7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spans="1:26" ht="12.7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spans="1:26" ht="12.7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spans="1:26" ht="12.7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 spans="1:26" ht="12.7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spans="1:26" ht="12.75" customHeight="1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spans="1:26" ht="12.75" customHeight="1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spans="1:26" ht="12.75" customHeight="1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 spans="1:26" ht="12.75" customHeight="1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 spans="1:26" ht="12.75" customHeight="1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spans="1:26" ht="12.75" customHeight="1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spans="1:26" ht="12.75" customHeight="1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spans="1:26" ht="12.75" customHeight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 spans="1:26" ht="12.75" customHeight="1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spans="1:26" ht="12.75" customHeight="1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spans="1:26" ht="12.75" customHeight="1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spans="1:26" ht="12.75" customHeight="1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 spans="1:26" ht="12.75" customHeight="1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 spans="1:26" ht="12.75" customHeight="1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 spans="1:26" ht="12.75" customHeight="1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 spans="1:26" ht="12.75" customHeight="1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 spans="1:26" ht="12.75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 spans="1:26" ht="12.75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 spans="1:26" ht="12.75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 spans="1:26" ht="12.75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 spans="1:26" ht="12.75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 spans="1:26" ht="12.75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 spans="1:26" ht="12.75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 spans="1:26" ht="12.75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 spans="1:26" ht="12.75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 spans="1:26" ht="12.75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 spans="1:26" ht="12.75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 spans="1:26" ht="12.75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 spans="1:26" ht="12.75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 spans="1:26" ht="12.75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 spans="1:26" ht="12.75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 spans="1:26" ht="12.7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 spans="1:26" ht="12.7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 spans="1:26" ht="12.7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 spans="1:26" ht="12.7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 spans="1:26" ht="12.7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 spans="1:26" ht="12.7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 spans="1:26" ht="12.7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 spans="1:26" ht="12.7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 spans="1:26" ht="12.75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 spans="1:26" ht="12.7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 spans="1:26" ht="12.7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 spans="1:26" ht="12.7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 spans="1:26" ht="12.7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 spans="1:26" ht="12.7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 spans="1:26" ht="12.7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 spans="1:26" ht="12.7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 spans="1:26" ht="12.7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 spans="1:26" ht="12.7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 spans="1:26" ht="12.7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 spans="1:26" ht="12.7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 spans="1:26" ht="12.7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 spans="1:26" ht="12.7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 spans="1:26" ht="12.7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 spans="1:26" ht="12.7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 spans="1:26" ht="12.7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 spans="1:26" ht="12.7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 spans="1:26" ht="12.7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 spans="1:26" ht="12.7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 spans="1:26" ht="12.7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 spans="1:26" ht="12.7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 spans="1:26" ht="12.75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 spans="1:26" ht="12.7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 spans="1:26" ht="12.7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 spans="1:26" ht="12.75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 spans="1:26" ht="12.7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 spans="1:26" ht="12.7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 spans="1:26" ht="12.7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 spans="1:26" ht="12.7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 spans="1:26" ht="12.7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 spans="1:26" ht="12.7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 spans="1:26" ht="12.7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 spans="1:26" ht="12.7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 spans="1:26" ht="12.7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 spans="1:26" ht="12.7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</row>
    <row r="280" spans="1:26" ht="12.75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</row>
    <row r="281" spans="1:26" ht="12.7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</row>
    <row r="282" spans="1:26" ht="12.7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</row>
    <row r="283" spans="1:26" ht="12.7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</row>
    <row r="284" spans="1:26" ht="12.7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</row>
    <row r="285" spans="1:26" ht="12.7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</row>
    <row r="286" spans="1:26" ht="12.7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</row>
    <row r="287" spans="1:26" ht="12.7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</row>
    <row r="288" spans="1:26" ht="12.75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</row>
    <row r="289" spans="1:26" ht="12.7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</row>
    <row r="290" spans="1:26" ht="12.7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</row>
    <row r="291" spans="1:26" ht="12.7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</row>
    <row r="292" spans="1:26" ht="12.75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</row>
    <row r="293" spans="1:26" ht="12.75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</row>
    <row r="294" spans="1:26" ht="12.75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</row>
    <row r="295" spans="1:26" ht="12.75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</row>
    <row r="296" spans="1:26" ht="12.75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</row>
    <row r="297" spans="1:26" ht="12.75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</row>
    <row r="298" spans="1:26" ht="12.75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</row>
    <row r="299" spans="1:26" ht="12.75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</row>
    <row r="300" spans="1:26" ht="12.75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</row>
    <row r="301" spans="1:26" ht="12.75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</row>
    <row r="302" spans="1:26" ht="12.75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</row>
    <row r="303" spans="1:26" ht="12.75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</row>
    <row r="304" spans="1:26" ht="12.7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</row>
    <row r="305" spans="1:26" ht="12.7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</row>
    <row r="306" spans="1:26" ht="12.7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</row>
    <row r="307" spans="1:26" ht="12.7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</row>
    <row r="308" spans="1:26" ht="12.7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</row>
    <row r="309" spans="1:26" ht="12.7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</row>
    <row r="310" spans="1:26" ht="12.7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</row>
    <row r="311" spans="1:26" ht="12.7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</row>
    <row r="312" spans="1:26" ht="12.75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</row>
    <row r="313" spans="1:26" ht="12.7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</row>
    <row r="314" spans="1:26" ht="12.7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 spans="1:26" ht="12.75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</row>
    <row r="316" spans="1:26" ht="12.7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</row>
    <row r="317" spans="1:26" ht="12.7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</row>
    <row r="318" spans="1:26" ht="12.7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</row>
    <row r="319" spans="1:26" ht="12.7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</row>
    <row r="320" spans="1:26" ht="12.7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</row>
    <row r="321" spans="1:26" ht="12.7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</row>
    <row r="322" spans="1:26" ht="12.7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</row>
    <row r="323" spans="1:26" ht="12.7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</row>
    <row r="324" spans="1:26" ht="12.7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</row>
    <row r="325" spans="1:26" ht="12.7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</row>
    <row r="326" spans="1:26" ht="12.7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</row>
    <row r="327" spans="1:26" ht="12.7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</row>
    <row r="328" spans="1:26" ht="12.75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</row>
    <row r="329" spans="1:26" ht="12.7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</row>
    <row r="330" spans="1:26" ht="12.7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</row>
    <row r="331" spans="1:26" ht="12.7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</row>
    <row r="332" spans="1:26" ht="12.7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</row>
    <row r="333" spans="1:26" ht="12.75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</row>
    <row r="334" spans="1:26" ht="12.7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</row>
    <row r="335" spans="1:26" ht="12.7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</row>
    <row r="336" spans="1:26" ht="12.7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</row>
    <row r="337" spans="1:26" ht="12.7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</row>
    <row r="338" spans="1:26" ht="12.7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</row>
    <row r="339" spans="1:26" ht="12.7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</row>
    <row r="340" spans="1:26" ht="12.7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</row>
    <row r="341" spans="1:26" ht="12.7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</row>
    <row r="342" spans="1:26" ht="12.7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</row>
    <row r="343" spans="1:26" ht="12.7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</row>
    <row r="344" spans="1:26" ht="12.7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</row>
    <row r="345" spans="1:26" ht="12.7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</row>
    <row r="346" spans="1:26" ht="12.75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</row>
    <row r="347" spans="1:26" ht="12.7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</row>
    <row r="348" spans="1:26" ht="12.7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</row>
    <row r="349" spans="1:26" ht="12.7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</row>
    <row r="350" spans="1:26" ht="12.7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</row>
    <row r="351" spans="1:26" ht="12.7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</row>
    <row r="352" spans="1:26" ht="12.7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</row>
    <row r="353" spans="1:26" ht="12.7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</row>
    <row r="354" spans="1:26" ht="12.7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</row>
    <row r="355" spans="1:26" ht="12.75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</row>
    <row r="356" spans="1:26" ht="12.7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</row>
    <row r="357" spans="1:26" ht="12.7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</row>
    <row r="358" spans="1:26" ht="12.7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</row>
    <row r="359" spans="1:26" ht="12.7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</row>
    <row r="360" spans="1:26" ht="12.7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</row>
    <row r="361" spans="1:26" ht="12.7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</row>
    <row r="362" spans="1:26" ht="12.7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</row>
    <row r="363" spans="1:26" ht="12.7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</row>
    <row r="364" spans="1:26" ht="12.7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</row>
    <row r="365" spans="1:26" ht="12.7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</row>
    <row r="366" spans="1:26" ht="12.75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</row>
    <row r="367" spans="1:26" ht="12.7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</row>
    <row r="368" spans="1:26" ht="12.7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</row>
    <row r="369" spans="1:26" ht="12.7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</row>
    <row r="370" spans="1:26" ht="12.75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</row>
    <row r="371" spans="1:26" ht="12.7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</row>
    <row r="372" spans="1:26" ht="12.75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</row>
    <row r="373" spans="1:26" ht="12.7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</row>
    <row r="374" spans="1:26" ht="12.7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</row>
    <row r="375" spans="1:26" ht="12.7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</row>
    <row r="376" spans="1:26" ht="12.7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</row>
    <row r="377" spans="1:26" ht="12.7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</row>
    <row r="378" spans="1:26" ht="12.7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</row>
    <row r="379" spans="1:26" ht="12.7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</row>
    <row r="380" spans="1:26" ht="12.75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</row>
    <row r="381" spans="1:26" ht="12.7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</row>
    <row r="382" spans="1:26" ht="12.7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</row>
    <row r="383" spans="1:26" ht="12.7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</row>
    <row r="384" spans="1:26" ht="12.7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</row>
    <row r="385" spans="1:26" ht="12.7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</row>
    <row r="386" spans="1:26" ht="12.7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</row>
    <row r="387" spans="1:26" ht="12.7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</row>
    <row r="388" spans="1:26" ht="12.75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</row>
    <row r="389" spans="1:26" ht="12.75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</row>
    <row r="390" spans="1:26" ht="12.75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</row>
    <row r="391" spans="1:26" ht="12.75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</row>
    <row r="392" spans="1:26" ht="12.75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</row>
    <row r="393" spans="1:26" ht="12.75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</row>
    <row r="394" spans="1:26" ht="12.75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</row>
    <row r="395" spans="1:26" ht="12.75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</row>
    <row r="396" spans="1:26" ht="12.75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</row>
    <row r="397" spans="1:26" ht="12.75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</row>
    <row r="398" spans="1:26" ht="12.75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</row>
    <row r="399" spans="1:26" ht="12.75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</row>
    <row r="400" spans="1:26" ht="12.75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</row>
    <row r="401" spans="1:26" ht="12.75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</row>
    <row r="402" spans="1:26" ht="12.75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</row>
    <row r="403" spans="1:26" ht="12.75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</row>
    <row r="404" spans="1:26" ht="12.75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</row>
    <row r="405" spans="1:26" ht="12.75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</row>
    <row r="406" spans="1:26" ht="12.75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</row>
    <row r="407" spans="1:26" ht="12.75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</row>
    <row r="408" spans="1:26" ht="12.75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</row>
    <row r="409" spans="1:26" ht="12.75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</row>
    <row r="410" spans="1:26" ht="12.75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</row>
    <row r="411" spans="1:26" ht="12.75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</row>
    <row r="412" spans="1:26" ht="12.75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</row>
    <row r="413" spans="1:26" ht="12.75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</row>
    <row r="414" spans="1:26" ht="12.75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</row>
    <row r="415" spans="1:26" ht="12.75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</row>
    <row r="416" spans="1:26" ht="12.75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</row>
    <row r="417" spans="1:26" ht="12.75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</row>
    <row r="418" spans="1:26" ht="12.75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</row>
    <row r="419" spans="1:26" ht="12.75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</row>
    <row r="420" spans="1:26" ht="12.75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</row>
    <row r="421" spans="1:26" ht="12.75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</row>
    <row r="422" spans="1:26" ht="12.75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</row>
    <row r="423" spans="1:26" ht="12.75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</row>
    <row r="424" spans="1:26" ht="12.75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</row>
    <row r="425" spans="1:26" ht="12.75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</row>
    <row r="426" spans="1:26" ht="12.75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</row>
    <row r="427" spans="1:26" ht="12.75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</row>
    <row r="428" spans="1:26" ht="12.75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</row>
    <row r="429" spans="1:26" ht="12.75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</row>
    <row r="430" spans="1:26" ht="12.75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</row>
    <row r="431" spans="1:26" ht="12.75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</row>
    <row r="432" spans="1:26" ht="12.75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</row>
    <row r="433" spans="1:26" ht="12.75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</row>
    <row r="434" spans="1:26" ht="12.75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</row>
    <row r="435" spans="1:26" ht="12.75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</row>
    <row r="436" spans="1:26" ht="12.75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</row>
    <row r="437" spans="1:26" ht="12.75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</row>
    <row r="438" spans="1:26" ht="12.75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</row>
    <row r="439" spans="1:26" ht="12.75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</row>
    <row r="440" spans="1:26" ht="12.75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</row>
    <row r="441" spans="1:26" ht="12.75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</row>
    <row r="442" spans="1:26" ht="12.75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</row>
    <row r="443" spans="1:26" ht="12.75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</row>
    <row r="444" spans="1:26" ht="12.75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</row>
    <row r="445" spans="1:26" ht="12.75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</row>
    <row r="446" spans="1:26" ht="12.75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</row>
    <row r="447" spans="1:26" ht="12.75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</row>
    <row r="448" spans="1:26" ht="12.75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</row>
    <row r="449" spans="1:26" ht="12.75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</row>
    <row r="450" spans="1:26" ht="12.75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</row>
    <row r="451" spans="1:26" ht="12.75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</row>
    <row r="452" spans="1:26" ht="12.75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</row>
    <row r="453" spans="1:26" ht="12.75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</row>
    <row r="454" spans="1:26" ht="12.75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</row>
    <row r="455" spans="1:26" ht="12.75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</row>
    <row r="456" spans="1:26" ht="12.75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</row>
    <row r="457" spans="1:26" ht="12.75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</row>
    <row r="458" spans="1:26" ht="12.75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</row>
    <row r="459" spans="1:26" ht="12.75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</row>
    <row r="460" spans="1:26" ht="12.75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</row>
    <row r="461" spans="1:26" ht="12.75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</row>
    <row r="462" spans="1:26" ht="12.75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</row>
    <row r="463" spans="1:26" ht="12.75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</row>
    <row r="464" spans="1:26" ht="12.75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</row>
    <row r="465" spans="1:26" ht="12.75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</row>
    <row r="466" spans="1:26" ht="12.75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</row>
    <row r="467" spans="1:26" ht="12.75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 spans="1:26" ht="12.75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</row>
    <row r="469" spans="1:26" ht="12.75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</row>
    <row r="470" spans="1:26" ht="12.75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</row>
    <row r="471" spans="1:26" ht="12.75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</row>
    <row r="472" spans="1:26" ht="12.75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</row>
    <row r="473" spans="1:26" ht="12.75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</row>
    <row r="474" spans="1:26" ht="12.75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</row>
    <row r="475" spans="1:26" ht="12.75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</row>
    <row r="476" spans="1:26" ht="12.75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</row>
    <row r="477" spans="1:26" ht="12.75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</row>
    <row r="478" spans="1:26" ht="12.75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</row>
    <row r="479" spans="1:26" ht="12.75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</row>
    <row r="480" spans="1:26" ht="12.75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</row>
    <row r="481" spans="1:26" ht="12.75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</row>
    <row r="482" spans="1:26" ht="12.75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</row>
    <row r="483" spans="1:26" ht="12.75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</row>
    <row r="484" spans="1:26" ht="12.75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</row>
    <row r="485" spans="1:26" ht="12.75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</row>
    <row r="486" spans="1:26" ht="12.75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</row>
    <row r="487" spans="1:26" ht="12.75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</row>
    <row r="488" spans="1:26" ht="12.75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</row>
    <row r="489" spans="1:26" ht="12.75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</row>
    <row r="490" spans="1:26" ht="12.75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</row>
    <row r="491" spans="1:26" ht="12.75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</row>
    <row r="492" spans="1:26" ht="12.75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</row>
    <row r="493" spans="1:26" ht="12.75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</row>
    <row r="494" spans="1:26" ht="12.75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</row>
    <row r="495" spans="1:26" ht="12.75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</row>
    <row r="496" spans="1:26" ht="12.75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</row>
    <row r="497" spans="1:26" ht="12.75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</row>
    <row r="498" spans="1:26" ht="12.75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</row>
    <row r="499" spans="1:26" ht="12.75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</row>
    <row r="500" spans="1:26" ht="12.75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</row>
    <row r="501" spans="1:26" ht="12.75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</row>
    <row r="502" spans="1:26" ht="12.75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</row>
    <row r="503" spans="1:26" ht="12.75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</row>
    <row r="504" spans="1:26" ht="12.75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</row>
    <row r="505" spans="1:26" ht="12.75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</row>
    <row r="506" spans="1:26" ht="12.75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</row>
    <row r="507" spans="1:26" ht="12.75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</row>
    <row r="508" spans="1:26" ht="12.75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</row>
    <row r="509" spans="1:26" ht="12.75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</row>
    <row r="510" spans="1:26" ht="12.75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</row>
    <row r="511" spans="1:26" ht="12.75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</row>
    <row r="512" spans="1:26" ht="12.75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</row>
    <row r="513" spans="1:26" ht="12.75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</row>
    <row r="514" spans="1:26" ht="12.75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</row>
    <row r="515" spans="1:26" ht="12.75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</row>
    <row r="516" spans="1:26" ht="12.75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</row>
    <row r="517" spans="1:26" ht="12.75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</row>
    <row r="518" spans="1:26" ht="12.75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</row>
    <row r="519" spans="1:26" ht="12.75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</row>
    <row r="520" spans="1:26" ht="12.75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</row>
    <row r="521" spans="1:26" ht="12.75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</row>
    <row r="522" spans="1:26" ht="12.75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</row>
    <row r="523" spans="1:26" ht="12.75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</row>
    <row r="524" spans="1:26" ht="12.75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</row>
    <row r="525" spans="1:26" ht="12.75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</row>
    <row r="526" spans="1:26" ht="12.75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</row>
    <row r="527" spans="1:26" ht="12.75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</row>
    <row r="528" spans="1:26" ht="12.75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</row>
    <row r="529" spans="1:26" ht="12.75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</row>
    <row r="530" spans="1:26" ht="12.75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</row>
    <row r="531" spans="1:26" ht="12.75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</row>
    <row r="532" spans="1:26" ht="12.75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</row>
    <row r="533" spans="1:26" ht="12.75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</row>
    <row r="534" spans="1:26" ht="12.75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</row>
    <row r="535" spans="1:26" ht="12.75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</row>
    <row r="536" spans="1:26" ht="12.75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</row>
    <row r="537" spans="1:26" ht="12.75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</row>
    <row r="538" spans="1:26" ht="12.75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</row>
    <row r="539" spans="1:26" ht="12.75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</row>
    <row r="540" spans="1:26" ht="12.75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</row>
    <row r="541" spans="1:26" ht="12.75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</row>
    <row r="542" spans="1:26" ht="12.75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</row>
    <row r="543" spans="1:26" ht="12.75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</row>
    <row r="544" spans="1:26" ht="12.75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</row>
    <row r="545" spans="1:26" ht="12.75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</row>
    <row r="546" spans="1:26" ht="12.75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</row>
    <row r="547" spans="1:26" ht="12.75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</row>
    <row r="548" spans="1:26" ht="12.75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</row>
    <row r="549" spans="1:26" ht="12.75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</row>
    <row r="550" spans="1:26" ht="12.75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</row>
    <row r="551" spans="1:26" ht="12.75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</row>
    <row r="552" spans="1:26" ht="12.75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</row>
    <row r="553" spans="1:26" ht="12.75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</row>
    <row r="554" spans="1:26" ht="12.75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</row>
    <row r="555" spans="1:26" ht="12.75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</row>
    <row r="556" spans="1:26" ht="12.75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</row>
    <row r="557" spans="1:26" ht="12.75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</row>
    <row r="558" spans="1:26" ht="12.75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</row>
    <row r="559" spans="1:26" ht="12.75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</row>
    <row r="560" spans="1:26" ht="12.75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</row>
    <row r="561" spans="1:26" ht="12.75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</row>
    <row r="562" spans="1:26" ht="12.75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</row>
    <row r="563" spans="1:26" ht="12.75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</row>
    <row r="564" spans="1:26" ht="12.75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</row>
    <row r="565" spans="1:26" ht="12.75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</row>
    <row r="566" spans="1:26" ht="12.75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</row>
    <row r="567" spans="1:26" ht="12.75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</row>
    <row r="568" spans="1:26" ht="12.75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</row>
    <row r="569" spans="1:26" ht="12.75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</row>
    <row r="570" spans="1:26" ht="12.75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</row>
    <row r="571" spans="1:26" ht="12.75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</row>
    <row r="572" spans="1:26" ht="12.75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</row>
    <row r="573" spans="1:26" ht="12.75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</row>
    <row r="574" spans="1:26" ht="12.75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</row>
    <row r="575" spans="1:26" ht="12.75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</row>
    <row r="576" spans="1:26" ht="12.75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</row>
    <row r="577" spans="1:26" ht="12.75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</row>
    <row r="578" spans="1:26" ht="12.75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</row>
    <row r="579" spans="1:26" ht="12.75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</row>
    <row r="580" spans="1:26" ht="12.75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</row>
    <row r="581" spans="1:26" ht="12.75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</row>
    <row r="582" spans="1:26" ht="12.75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</row>
    <row r="583" spans="1:26" ht="12.75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</row>
    <row r="584" spans="1:26" ht="12.75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</row>
    <row r="585" spans="1:26" ht="12.75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</row>
    <row r="586" spans="1:26" ht="12.75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</row>
    <row r="587" spans="1:26" ht="12.75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</row>
    <row r="588" spans="1:26" ht="12.75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</row>
    <row r="589" spans="1:26" ht="12.75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</row>
    <row r="590" spans="1:26" ht="12.75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</row>
    <row r="591" spans="1:26" ht="12.75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</row>
    <row r="592" spans="1:26" ht="12.75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</row>
    <row r="593" spans="1:26" ht="12.75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</row>
    <row r="594" spans="1:26" ht="12.75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</row>
    <row r="595" spans="1:26" ht="12.75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</row>
    <row r="596" spans="1:26" ht="12.75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</row>
    <row r="597" spans="1:26" ht="12.75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</row>
    <row r="598" spans="1:26" ht="12.75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</row>
    <row r="599" spans="1:26" ht="12.75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</row>
    <row r="600" spans="1:26" ht="12.75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</row>
    <row r="601" spans="1:26" ht="12.75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</row>
    <row r="602" spans="1:26" ht="12.75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</row>
    <row r="603" spans="1:26" ht="12.75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</row>
    <row r="604" spans="1:26" ht="12.75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</row>
    <row r="605" spans="1:26" ht="12.75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</row>
    <row r="606" spans="1:26" ht="12.75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</row>
    <row r="607" spans="1:26" ht="12.75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</row>
    <row r="608" spans="1:26" ht="12.75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</row>
    <row r="609" spans="1:26" ht="12.75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</row>
    <row r="610" spans="1:26" ht="12.75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</row>
    <row r="611" spans="1:26" ht="12.75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</row>
    <row r="612" spans="1:26" ht="12.75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</row>
    <row r="613" spans="1:26" ht="12.75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</row>
    <row r="614" spans="1:26" ht="12.75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</row>
    <row r="615" spans="1:26" ht="12.75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</row>
    <row r="616" spans="1:26" ht="12.75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</row>
    <row r="617" spans="1:26" ht="12.75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</row>
    <row r="618" spans="1:26" ht="12.75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</row>
    <row r="619" spans="1:26" ht="12.75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</row>
    <row r="620" spans="1:26" ht="12.75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</row>
    <row r="621" spans="1:26" ht="12.75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</row>
    <row r="622" spans="1:26" ht="12.75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 spans="1:26" ht="12.75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</row>
    <row r="624" spans="1:26" ht="12.75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</row>
    <row r="625" spans="1:26" ht="12.75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</row>
    <row r="626" spans="1:26" ht="12.75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</row>
    <row r="627" spans="1:26" ht="12.75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</row>
    <row r="628" spans="1:26" ht="12.75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</row>
    <row r="629" spans="1:26" ht="12.75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</row>
    <row r="630" spans="1:26" ht="12.75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</row>
    <row r="631" spans="1:26" ht="12.75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</row>
    <row r="632" spans="1:26" ht="12.75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</row>
    <row r="633" spans="1:26" ht="12.75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</row>
    <row r="634" spans="1:26" ht="12.75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</row>
    <row r="635" spans="1:26" ht="12.75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</row>
    <row r="636" spans="1:26" ht="12.75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</row>
    <row r="637" spans="1:26" ht="12.75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</row>
    <row r="638" spans="1:26" ht="12.75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</row>
    <row r="639" spans="1:26" ht="12.75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</row>
    <row r="640" spans="1:26" ht="12.75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</row>
    <row r="641" spans="1:26" ht="12.75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</row>
    <row r="642" spans="1:26" ht="12.75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</row>
    <row r="643" spans="1:26" ht="12.75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</row>
    <row r="644" spans="1:26" ht="12.75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</row>
    <row r="645" spans="1:26" ht="12.75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</row>
    <row r="646" spans="1:26" ht="12.75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</row>
    <row r="647" spans="1:26" ht="12.75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</row>
    <row r="648" spans="1:26" ht="12.75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</row>
    <row r="649" spans="1:26" ht="12.75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</row>
    <row r="650" spans="1:26" ht="12.75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</row>
    <row r="651" spans="1:26" ht="12.75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</row>
    <row r="652" spans="1:26" ht="12.75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</row>
    <row r="653" spans="1:26" ht="12.75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</row>
    <row r="654" spans="1:26" ht="12.7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</row>
    <row r="655" spans="1:26" ht="12.75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</row>
    <row r="656" spans="1:26" ht="12.7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</row>
    <row r="657" spans="1:26" ht="12.75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</row>
    <row r="658" spans="1:26" ht="12.75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</row>
    <row r="659" spans="1:26" ht="12.75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</row>
    <row r="660" spans="1:26" ht="12.75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</row>
    <row r="661" spans="1:26" ht="12.75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</row>
    <row r="662" spans="1:26" ht="12.75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</row>
    <row r="663" spans="1:26" ht="12.75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</row>
    <row r="664" spans="1:26" ht="12.75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</row>
    <row r="665" spans="1:26" ht="12.75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</row>
    <row r="666" spans="1:26" ht="12.75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</row>
    <row r="667" spans="1:26" ht="12.75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</row>
    <row r="668" spans="1:26" ht="12.75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</row>
    <row r="669" spans="1:26" ht="12.75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</row>
    <row r="670" spans="1:26" ht="12.75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</row>
    <row r="671" spans="1:26" ht="12.75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</row>
    <row r="672" spans="1:26" ht="12.75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</row>
    <row r="673" spans="1:26" ht="12.75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</row>
    <row r="674" spans="1:26" ht="12.75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</row>
    <row r="675" spans="1:26" ht="12.75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</row>
    <row r="676" spans="1:26" ht="12.75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</row>
    <row r="677" spans="1:26" ht="12.75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</row>
    <row r="678" spans="1:26" ht="12.75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</row>
    <row r="679" spans="1:26" ht="12.75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</row>
    <row r="680" spans="1:26" ht="12.75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</row>
    <row r="681" spans="1:26" ht="12.75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</row>
    <row r="682" spans="1:26" ht="12.75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</row>
    <row r="683" spans="1:26" ht="12.75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</row>
    <row r="684" spans="1:26" ht="12.75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</row>
    <row r="685" spans="1:26" ht="12.75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</row>
    <row r="686" spans="1:26" ht="12.75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</row>
    <row r="687" spans="1:26" ht="12.75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</row>
    <row r="688" spans="1:26" ht="12.75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</row>
    <row r="689" spans="1:26" ht="12.75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</row>
    <row r="690" spans="1:26" ht="12.75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</row>
    <row r="691" spans="1:26" ht="12.75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</row>
    <row r="692" spans="1:26" ht="12.75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</row>
    <row r="693" spans="1:26" ht="12.75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</row>
    <row r="694" spans="1:26" ht="12.75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</row>
    <row r="695" spans="1:26" ht="12.75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</row>
    <row r="696" spans="1:26" ht="12.75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</row>
    <row r="697" spans="1:26" ht="12.75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</row>
    <row r="698" spans="1:26" ht="12.75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</row>
    <row r="699" spans="1:26" ht="12.75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</row>
    <row r="700" spans="1:26" ht="12.75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</row>
    <row r="701" spans="1:26" ht="12.75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</row>
    <row r="702" spans="1:26" ht="12.75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</row>
    <row r="703" spans="1:26" ht="12.75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</row>
    <row r="704" spans="1:26" ht="12.75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</row>
    <row r="705" spans="1:26" ht="12.75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</row>
    <row r="706" spans="1:26" ht="12.75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</row>
    <row r="707" spans="1:26" ht="12.75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</row>
    <row r="708" spans="1:26" ht="12.75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</row>
    <row r="709" spans="1:26" ht="12.75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</row>
    <row r="710" spans="1:26" ht="12.75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</row>
    <row r="711" spans="1:26" ht="12.75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</row>
    <row r="712" spans="1:26" ht="12.75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</row>
    <row r="713" spans="1:26" ht="12.75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</row>
    <row r="714" spans="1:26" ht="12.75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</row>
    <row r="715" spans="1:26" ht="12.75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</row>
    <row r="716" spans="1:26" ht="12.75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</row>
    <row r="717" spans="1:26" ht="12.75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</row>
    <row r="718" spans="1:26" ht="12.75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</row>
    <row r="719" spans="1:26" ht="12.75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</row>
    <row r="720" spans="1:26" ht="12.7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</row>
    <row r="721" spans="1:26" ht="12.75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</row>
    <row r="722" spans="1:26" ht="12.75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</row>
    <row r="723" spans="1:26" ht="12.75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</row>
    <row r="724" spans="1:26" ht="12.75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</row>
    <row r="725" spans="1:26" ht="12.75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</row>
    <row r="726" spans="1:26" ht="12.75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</row>
    <row r="727" spans="1:26" ht="12.75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</row>
    <row r="728" spans="1:26" ht="12.75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</row>
    <row r="729" spans="1:26" ht="12.75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</row>
    <row r="730" spans="1:26" ht="12.75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</row>
    <row r="731" spans="1:26" ht="12.75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</row>
    <row r="732" spans="1:26" ht="12.75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</row>
    <row r="733" spans="1:26" ht="12.75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</row>
    <row r="734" spans="1:26" ht="12.75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</row>
    <row r="735" spans="1:26" ht="12.75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</row>
    <row r="736" spans="1:26" ht="12.75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</row>
    <row r="737" spans="1:26" ht="12.75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</row>
    <row r="738" spans="1:26" ht="12.75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</row>
    <row r="739" spans="1:26" ht="12.75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</row>
    <row r="740" spans="1:26" ht="12.75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</row>
    <row r="741" spans="1:26" ht="12.75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</row>
    <row r="742" spans="1:26" ht="12.75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</row>
    <row r="743" spans="1:26" ht="12.75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</row>
    <row r="744" spans="1:26" ht="12.75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</row>
    <row r="745" spans="1:26" ht="12.75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</row>
    <row r="746" spans="1:26" ht="12.75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</row>
    <row r="747" spans="1:26" ht="12.75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</row>
    <row r="748" spans="1:26" ht="12.75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</row>
    <row r="749" spans="1:26" ht="12.75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</row>
    <row r="750" spans="1:26" ht="12.75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</row>
    <row r="751" spans="1:26" ht="12.75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</row>
    <row r="752" spans="1:26" ht="12.75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</row>
    <row r="753" spans="1:26" ht="12.75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</row>
    <row r="754" spans="1:26" ht="12.75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</row>
    <row r="755" spans="1:26" ht="12.75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</row>
    <row r="756" spans="1:26" ht="12.75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</row>
    <row r="757" spans="1:26" ht="12.75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</row>
    <row r="758" spans="1:26" ht="12.75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</row>
    <row r="759" spans="1:26" ht="12.75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</row>
    <row r="760" spans="1:26" ht="12.75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</row>
    <row r="761" spans="1:26" ht="12.75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</row>
    <row r="762" spans="1:26" ht="12.75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</row>
    <row r="763" spans="1:26" ht="12.75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</row>
    <row r="764" spans="1:26" ht="12.75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</row>
    <row r="765" spans="1:26" ht="12.75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</row>
    <row r="766" spans="1:26" ht="12.75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</row>
    <row r="767" spans="1:26" ht="12.75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</row>
    <row r="768" spans="1:26" ht="12.75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</row>
    <row r="769" spans="1:26" ht="12.75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</row>
    <row r="770" spans="1:26" ht="12.75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</row>
    <row r="771" spans="1:26" ht="12.75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</row>
    <row r="772" spans="1:26" ht="12.75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</row>
    <row r="773" spans="1:26" ht="12.75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</row>
    <row r="774" spans="1:26" ht="12.75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</row>
    <row r="775" spans="1:26" ht="12.75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spans="1:26" ht="12.75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</row>
    <row r="777" spans="1:26" ht="12.75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</row>
    <row r="778" spans="1:26" ht="12.75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</row>
    <row r="779" spans="1:26" ht="12.75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</row>
    <row r="780" spans="1:26" ht="12.75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</row>
    <row r="781" spans="1:26" ht="12.75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</row>
    <row r="782" spans="1:26" ht="12.75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</row>
    <row r="783" spans="1:26" ht="12.75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</row>
    <row r="784" spans="1:26" ht="12.75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</row>
    <row r="785" spans="1:26" ht="12.75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</row>
    <row r="786" spans="1:26" ht="12.75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</row>
    <row r="787" spans="1:26" ht="12.75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</row>
    <row r="788" spans="1:26" ht="12.75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</row>
    <row r="789" spans="1:26" ht="12.75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</row>
    <row r="790" spans="1:26" ht="12.75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</row>
    <row r="791" spans="1:26" ht="12.75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</row>
    <row r="792" spans="1:26" ht="12.75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</row>
    <row r="793" spans="1:26" ht="12.75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</row>
    <row r="794" spans="1:26" ht="12.75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</row>
    <row r="795" spans="1:26" ht="12.75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</row>
    <row r="796" spans="1:26" ht="12.75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</row>
    <row r="797" spans="1:26" ht="12.75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</row>
    <row r="798" spans="1:26" ht="12.75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</row>
    <row r="799" spans="1:26" ht="12.75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</row>
    <row r="800" spans="1:26" ht="12.75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</row>
    <row r="801" spans="1:26" ht="12.75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</row>
    <row r="802" spans="1:26" ht="12.75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</row>
    <row r="803" spans="1:26" ht="12.75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</row>
    <row r="804" spans="1:26" ht="12.75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</row>
    <row r="805" spans="1:26" ht="12.75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</row>
    <row r="806" spans="1:26" ht="12.75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</row>
    <row r="807" spans="1:26" ht="12.75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</row>
    <row r="808" spans="1:26" ht="12.75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</row>
    <row r="809" spans="1:26" ht="12.75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</row>
    <row r="810" spans="1:26" ht="12.75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</row>
    <row r="811" spans="1:26" ht="12.75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</row>
    <row r="812" spans="1:26" ht="12.75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</row>
    <row r="813" spans="1:26" ht="12.75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</row>
    <row r="814" spans="1:26" ht="12.75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</row>
    <row r="815" spans="1:26" ht="12.75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</row>
    <row r="816" spans="1:26" ht="12.75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</row>
    <row r="817" spans="1:26" ht="12.75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</row>
    <row r="818" spans="1:26" ht="12.75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</row>
    <row r="819" spans="1:26" ht="12.75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</row>
    <row r="820" spans="1:26" ht="12.75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</row>
    <row r="821" spans="1:26" ht="12.75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</row>
    <row r="822" spans="1:26" ht="12.75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</row>
    <row r="823" spans="1:26" ht="12.75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</row>
    <row r="824" spans="1:26" ht="12.75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</row>
    <row r="825" spans="1:26" ht="12.75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</row>
    <row r="826" spans="1:26" ht="12.75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</row>
    <row r="827" spans="1:26" ht="12.75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</row>
    <row r="828" spans="1:26" ht="12.75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</row>
    <row r="829" spans="1:26" ht="12.75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</row>
    <row r="830" spans="1:26" ht="12.75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</row>
    <row r="831" spans="1:26" ht="12.75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</row>
    <row r="832" spans="1:26" ht="12.75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</row>
    <row r="833" spans="1:26" ht="12.75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</row>
    <row r="834" spans="1:26" ht="12.75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</row>
    <row r="835" spans="1:26" ht="12.75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</row>
    <row r="836" spans="1:26" ht="12.75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</row>
    <row r="837" spans="1:26" ht="12.75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</row>
    <row r="838" spans="1:26" ht="12.75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</row>
    <row r="839" spans="1:26" ht="12.75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</row>
    <row r="840" spans="1:26" ht="12.75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</row>
    <row r="841" spans="1:26" ht="12.75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</row>
    <row r="842" spans="1:26" ht="12.75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</row>
    <row r="843" spans="1:26" ht="12.75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</row>
    <row r="844" spans="1:26" ht="12.75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</row>
    <row r="845" spans="1:26" ht="12.75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</row>
    <row r="846" spans="1:26" ht="12.75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</row>
    <row r="847" spans="1:26" ht="12.75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</row>
    <row r="848" spans="1:26" ht="12.75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</row>
    <row r="849" spans="1:26" ht="12.75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</row>
    <row r="850" spans="1:26" ht="12.75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</row>
    <row r="851" spans="1:26" ht="12.75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</row>
    <row r="852" spans="1:26" ht="12.75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</row>
    <row r="853" spans="1:26" ht="12.75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</row>
    <row r="854" spans="1:26" ht="12.75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</row>
    <row r="855" spans="1:26" ht="12.75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</row>
    <row r="856" spans="1:26" ht="12.75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</row>
    <row r="857" spans="1:26" ht="12.75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</row>
    <row r="858" spans="1:26" ht="12.75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</row>
    <row r="859" spans="1:26" ht="12.75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</row>
    <row r="860" spans="1:26" ht="12.75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</row>
    <row r="861" spans="1:26" ht="12.75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</row>
    <row r="862" spans="1:26" ht="12.75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</row>
    <row r="863" spans="1:26" ht="12.75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</row>
    <row r="864" spans="1:26" ht="12.75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</row>
    <row r="865" spans="1:26" ht="12.75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</row>
    <row r="866" spans="1:26" ht="12.75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</row>
    <row r="867" spans="1:26" ht="12.75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</row>
    <row r="868" spans="1:26" ht="12.75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</row>
    <row r="869" spans="1:26" ht="12.75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</row>
    <row r="870" spans="1:26" ht="12.75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</row>
    <row r="871" spans="1:26" ht="12.75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</row>
    <row r="872" spans="1:26" ht="12.75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</row>
    <row r="873" spans="1:26" ht="12.75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</row>
    <row r="874" spans="1:26" ht="12.75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</row>
    <row r="875" spans="1:26" ht="12.75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</row>
    <row r="876" spans="1:26" ht="12.75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</row>
    <row r="877" spans="1:26" ht="12.75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</row>
    <row r="878" spans="1:26" ht="12.75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</row>
    <row r="879" spans="1:26" ht="12.75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</row>
    <row r="880" spans="1:26" ht="12.75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</row>
    <row r="881" spans="1:26" ht="12.75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</row>
    <row r="882" spans="1:26" ht="12.75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</row>
    <row r="883" spans="1:26" ht="12.75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</row>
    <row r="884" spans="1:26" ht="12.75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</row>
    <row r="885" spans="1:26" ht="12.75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</row>
    <row r="886" spans="1:26" ht="12.75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</row>
    <row r="887" spans="1:26" ht="12.75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</row>
    <row r="888" spans="1:26" ht="12.75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</row>
    <row r="889" spans="1:26" ht="12.75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</row>
    <row r="890" spans="1:26" ht="12.75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</row>
    <row r="891" spans="1:26" ht="12.75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</row>
    <row r="892" spans="1:26" ht="12.75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</row>
    <row r="893" spans="1:26" ht="12.75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</row>
    <row r="894" spans="1:26" ht="12.75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</row>
    <row r="895" spans="1:26" ht="12.75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</row>
    <row r="896" spans="1:26" ht="12.75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</row>
    <row r="897" spans="1:26" ht="12.75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</row>
    <row r="898" spans="1:26" ht="12.75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</row>
    <row r="899" spans="1:26" ht="12.75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</row>
    <row r="900" spans="1:26" ht="12.75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</row>
    <row r="901" spans="1:26" ht="12.75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</row>
    <row r="902" spans="1:26" ht="12.75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</row>
    <row r="903" spans="1:26" ht="12.75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</row>
    <row r="904" spans="1:26" ht="12.75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</row>
    <row r="905" spans="1:26" ht="12.75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</row>
    <row r="906" spans="1:26" ht="12.75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</row>
    <row r="907" spans="1:26" ht="12.75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</row>
    <row r="908" spans="1:26" ht="12.75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</row>
    <row r="909" spans="1:26" ht="12.75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</row>
    <row r="910" spans="1:26" ht="12.75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</row>
    <row r="911" spans="1:26" ht="12.75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</row>
    <row r="912" spans="1:26" ht="12.75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</row>
    <row r="913" spans="1:26" ht="12.75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</row>
    <row r="914" spans="1:26" ht="12.75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</row>
    <row r="915" spans="1:26" ht="12.75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</row>
    <row r="916" spans="1:26" ht="12.75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</row>
    <row r="917" spans="1:26" ht="12.75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</row>
    <row r="918" spans="1:26" ht="12.75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</row>
    <row r="919" spans="1:26" ht="12.75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</row>
    <row r="920" spans="1:26" ht="12.75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</row>
    <row r="921" spans="1:26" ht="12.75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</row>
    <row r="922" spans="1:26" ht="12.75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</row>
    <row r="923" spans="1:26" ht="12.75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</row>
    <row r="924" spans="1:26" ht="12.75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</row>
    <row r="925" spans="1:26" ht="12.75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</row>
    <row r="926" spans="1:26" ht="12.75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</row>
    <row r="927" spans="1:26" ht="12.75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</row>
    <row r="928" spans="1:26" ht="12.75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spans="1:26" ht="12.75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</row>
    <row r="930" spans="1:26" ht="12.75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</row>
    <row r="931" spans="1:26" ht="12.75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</row>
    <row r="932" spans="1:26" ht="12.75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</row>
    <row r="933" spans="1:26" ht="12.75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</row>
    <row r="934" spans="1:26" ht="12.75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</row>
    <row r="935" spans="1:26" ht="12.75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</row>
    <row r="936" spans="1:26" ht="12.75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</row>
    <row r="937" spans="1:26" ht="12.75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</row>
    <row r="938" spans="1:26" ht="12.75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</row>
    <row r="939" spans="1:26" ht="12.75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</row>
    <row r="940" spans="1:26" ht="12.75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</row>
    <row r="941" spans="1:26" ht="12.75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</row>
    <row r="942" spans="1:26" ht="12.75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</row>
    <row r="943" spans="1:26" ht="12.75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</row>
    <row r="944" spans="1:26" ht="12.75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</row>
    <row r="945" spans="1:26" ht="12.75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</row>
    <row r="946" spans="1:26" ht="12.75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</row>
    <row r="947" spans="1:26" ht="12.75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</row>
    <row r="948" spans="1:26" ht="12.75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</row>
    <row r="949" spans="1:26" ht="12.75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</row>
    <row r="950" spans="1:26" ht="12.75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</row>
    <row r="951" spans="1:26" ht="12.75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</row>
    <row r="952" spans="1:26" ht="12.75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</row>
    <row r="953" spans="1:26" ht="12.75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</row>
    <row r="954" spans="1:26" ht="12.75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</row>
    <row r="955" spans="1:26" ht="12.75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</row>
    <row r="956" spans="1:26" ht="12.75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</row>
    <row r="957" spans="1:26" ht="12.75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</row>
    <row r="958" spans="1:26" ht="12.75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</row>
    <row r="959" spans="1:26" ht="12.75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</row>
    <row r="960" spans="1:26" ht="12.75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</row>
    <row r="961" spans="1:26" ht="12.75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</row>
    <row r="962" spans="1:26" ht="12.75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</row>
    <row r="963" spans="1:26" ht="12.75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</row>
    <row r="964" spans="1:26" ht="12.75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</row>
    <row r="965" spans="1:26" ht="12.75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</row>
    <row r="966" spans="1:26" ht="12.75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</row>
    <row r="967" spans="1:26" ht="12.75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</row>
    <row r="968" spans="1:26" ht="12.75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</row>
    <row r="969" spans="1:26" ht="12.75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</row>
    <row r="970" spans="1:26" ht="12.75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</row>
    <row r="971" spans="1:26" ht="12.75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</row>
    <row r="972" spans="1:26" ht="12.75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</row>
    <row r="973" spans="1:26" ht="12.75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</row>
    <row r="974" spans="1:26" ht="12.75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</row>
    <row r="975" spans="1:26" ht="12.75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</row>
    <row r="976" spans="1:26" ht="12.75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</row>
    <row r="977" spans="1:26" ht="12.75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</row>
    <row r="978" spans="1:26" ht="12.75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</row>
    <row r="979" spans="1:26" ht="12.75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</row>
    <row r="980" spans="1:26" ht="12.75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</row>
    <row r="981" spans="1:26" ht="12.75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</row>
    <row r="982" spans="1:26" ht="12.75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</row>
    <row r="983" spans="1:26" ht="12.75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</row>
    <row r="984" spans="1:26" ht="12.75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</row>
    <row r="985" spans="1:26" ht="12.75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</row>
    <row r="986" spans="1:26" ht="12.75" customHeight="1" x14ac:dyDescent="0.2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</row>
    <row r="987" spans="1:26" ht="12.75" customHeight="1" x14ac:dyDescent="0.2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</row>
    <row r="988" spans="1:26" ht="12.75" customHeight="1" x14ac:dyDescent="0.2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</row>
    <row r="989" spans="1:26" ht="12.75" customHeight="1" x14ac:dyDescent="0.2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</row>
    <row r="990" spans="1:26" ht="12.75" customHeight="1" x14ac:dyDescent="0.2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</row>
    <row r="991" spans="1:26" ht="12.75" customHeight="1" x14ac:dyDescent="0.2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</row>
    <row r="992" spans="1:26" ht="12.75" customHeight="1" x14ac:dyDescent="0.2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</row>
    <row r="993" spans="1:26" ht="12.75" customHeight="1" x14ac:dyDescent="0.2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</row>
    <row r="994" spans="1:26" ht="12.75" customHeight="1" x14ac:dyDescent="0.2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</row>
    <row r="995" spans="1:26" ht="12.75" customHeight="1" x14ac:dyDescent="0.2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</row>
  </sheetData>
  <mergeCells count="21">
    <mergeCell ref="A1:L1"/>
    <mergeCell ref="B2:L3"/>
    <mergeCell ref="A4:L4"/>
    <mergeCell ref="K5:L5"/>
    <mergeCell ref="A5:A6"/>
    <mergeCell ref="B5:B6"/>
    <mergeCell ref="C5:C6"/>
    <mergeCell ref="D5:D6"/>
    <mergeCell ref="E5:F5"/>
    <mergeCell ref="A23:C23"/>
    <mergeCell ref="A26:C26"/>
    <mergeCell ref="G5:H5"/>
    <mergeCell ref="I5:J5"/>
    <mergeCell ref="A7:A11"/>
    <mergeCell ref="B7:B11"/>
    <mergeCell ref="A12:A16"/>
    <mergeCell ref="B12:B16"/>
    <mergeCell ref="B17:B21"/>
    <mergeCell ref="A24:C24"/>
    <mergeCell ref="A25:C25"/>
    <mergeCell ref="A17:A21"/>
  </mergeCells>
  <phoneticPr fontId="29" type="noConversion"/>
  <printOptions horizontalCentered="1"/>
  <pageMargins left="0.23622047244094491" right="0.23622047244094491" top="0.74803149606299213" bottom="0.74803149606299213" header="0" footer="0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E999"/>
  <sheetViews>
    <sheetView showGridLines="0" workbookViewId="0">
      <selection activeCell="D43" sqref="D43"/>
    </sheetView>
  </sheetViews>
  <sheetFormatPr defaultColWidth="14.42578125" defaultRowHeight="15" customHeight="1" x14ac:dyDescent="0.25"/>
  <cols>
    <col min="1" max="1" width="31.7109375" customWidth="1"/>
    <col min="2" max="2" width="39.7109375" bestFit="1" customWidth="1"/>
    <col min="3" max="3" width="24.140625" customWidth="1"/>
    <col min="4" max="4" width="24.28515625" customWidth="1"/>
    <col min="5" max="5" width="16.85546875" bestFit="1" customWidth="1"/>
    <col min="6" max="6" width="14.140625" customWidth="1"/>
  </cols>
  <sheetData>
    <row r="1" spans="1:4" ht="14.25" customHeight="1" x14ac:dyDescent="0.25">
      <c r="A1" s="2"/>
      <c r="B1" s="298" t="s">
        <v>129</v>
      </c>
      <c r="C1" s="299"/>
      <c r="D1" s="3"/>
    </row>
    <row r="2" spans="1:4" ht="14.25" customHeight="1" x14ac:dyDescent="0.25">
      <c r="A2" s="4"/>
      <c r="B2" s="300"/>
      <c r="C2" s="300"/>
      <c r="D2" s="5"/>
    </row>
    <row r="3" spans="1:4" ht="14.25" customHeight="1" x14ac:dyDescent="0.25">
      <c r="A3" s="4"/>
      <c r="B3" s="300"/>
      <c r="C3" s="300"/>
      <c r="D3" s="5"/>
    </row>
    <row r="4" spans="1:4" ht="14.25" customHeight="1" x14ac:dyDescent="0.25">
      <c r="A4" s="4"/>
      <c r="B4" s="300"/>
      <c r="C4" s="300"/>
      <c r="D4" s="5"/>
    </row>
    <row r="5" spans="1:4" ht="14.25" customHeight="1" x14ac:dyDescent="0.25">
      <c r="A5" s="4"/>
      <c r="B5" s="300"/>
      <c r="C5" s="300"/>
      <c r="D5" s="5"/>
    </row>
    <row r="6" spans="1:4" ht="14.25" customHeight="1" x14ac:dyDescent="0.25">
      <c r="A6" s="4"/>
      <c r="B6" s="300"/>
      <c r="C6" s="300"/>
      <c r="D6" s="5"/>
    </row>
    <row r="7" spans="1:4" ht="15" customHeight="1" thickBot="1" x14ac:dyDescent="0.3">
      <c r="A7" s="6"/>
      <c r="B7" s="301"/>
      <c r="C7" s="301"/>
      <c r="D7" s="7"/>
    </row>
    <row r="8" spans="1:4" ht="14.25" customHeight="1" thickBot="1" x14ac:dyDescent="0.3">
      <c r="A8" s="8" t="s">
        <v>59</v>
      </c>
      <c r="B8" s="9" t="s">
        <v>60</v>
      </c>
      <c r="C8" s="9" t="s">
        <v>61</v>
      </c>
      <c r="D8" s="10" t="s">
        <v>62</v>
      </c>
    </row>
    <row r="9" spans="1:4" ht="14.25" customHeight="1" thickBot="1" x14ac:dyDescent="0.3">
      <c r="A9" s="290" t="s">
        <v>131</v>
      </c>
      <c r="B9" s="11" t="str">
        <f>BURITINOPOLIS!D20</f>
        <v>MOBILIZAÇÃO E INSTALAÇÃO DE CANTEIRO</v>
      </c>
      <c r="C9" s="12">
        <f>VLOOKUP(B9,BURITINOPOLIS!$A$74:$AA$88,19,FALSE)</f>
        <v>225006.5</v>
      </c>
      <c r="D9" s="13">
        <f>VLOOKUP(B9,BURITINOPOLIS!A74:AA85,25,FALSE)</f>
        <v>6.89</v>
      </c>
    </row>
    <row r="10" spans="1:4" ht="14.25" customHeight="1" thickBot="1" x14ac:dyDescent="0.3">
      <c r="A10" s="302"/>
      <c r="B10" s="11" t="str">
        <f>BURITINOPOLIS!D28</f>
        <v>PAVIMENTAÇÃO</v>
      </c>
      <c r="C10" s="12">
        <f>VLOOKUP(B10,BURITINOPOLIS!$A$74:$AA$88,19,FALSE)</f>
        <v>1255564.6399999999</v>
      </c>
      <c r="D10" s="13">
        <f>VLOOKUP(B10,BURITINOPOLIS!A75:AA86,25,FALSE)</f>
        <v>38.47</v>
      </c>
    </row>
    <row r="11" spans="1:4" ht="14.25" customHeight="1" thickBot="1" x14ac:dyDescent="0.3">
      <c r="A11" s="302"/>
      <c r="B11" s="11" t="str">
        <f>BURITINOPOLIS!D55</f>
        <v>SERVIÇOS COMPLEMENTARES</v>
      </c>
      <c r="C11" s="12">
        <f>VLOOKUP(B11,BURITINOPOLIS!$A$74:$AA$88,19,FALSE)</f>
        <v>55377.919999999998</v>
      </c>
      <c r="D11" s="13">
        <f>VLOOKUP(B11,BURITINOPOLIS!A76:AA87,25,FALSE)</f>
        <v>1.69</v>
      </c>
    </row>
    <row r="12" spans="1:4" ht="14.25" customHeight="1" thickBot="1" x14ac:dyDescent="0.3">
      <c r="A12" s="291"/>
      <c r="B12" s="14" t="s">
        <v>63</v>
      </c>
      <c r="C12" s="106">
        <f>VLOOKUP(B12,BURITINOPOLIS!$A$74:$AA$88,19,FALSE)</f>
        <v>1535949.06</v>
      </c>
      <c r="D12" s="13">
        <f>VLOOKUP(B12,BURITINOPOLIS!A77:AA88,25,FALSE)</f>
        <v>47.05</v>
      </c>
    </row>
    <row r="13" spans="1:4" ht="14.25" customHeight="1" thickBot="1" x14ac:dyDescent="0.3">
      <c r="A13" s="303"/>
      <c r="B13" s="300"/>
      <c r="C13" s="300"/>
      <c r="D13" s="304"/>
    </row>
    <row r="14" spans="1:4" ht="14.25" customHeight="1" thickBot="1" x14ac:dyDescent="0.3">
      <c r="A14" s="290" t="s">
        <v>132</v>
      </c>
      <c r="B14" s="11" t="str">
        <f>'NOVA ROMA'!D20</f>
        <v>MOBILIZAÇÃO E INSTALAÇÃO DE CANTEIRO</v>
      </c>
      <c r="C14" s="12">
        <f>VLOOKUP(B14,'NOVA ROMA'!$A$74:$AA$83,19,FALSE)</f>
        <v>248426.4</v>
      </c>
      <c r="D14" s="13">
        <f>VLOOKUP(B14,'NOVA ROMA'!$A$74:$AA$83,25,FALSE)</f>
        <v>15.27</v>
      </c>
    </row>
    <row r="15" spans="1:4" ht="14.25" customHeight="1" thickBot="1" x14ac:dyDescent="0.3">
      <c r="A15" s="302"/>
      <c r="B15" s="11" t="str">
        <f>'NOVA ROMA'!D28</f>
        <v>PAVIMENTAÇÃO</v>
      </c>
      <c r="C15" s="12">
        <f>VLOOKUP(B15,'NOVA ROMA'!$A$74:$AA$83,19,FALSE)</f>
        <v>726297.79</v>
      </c>
      <c r="D15" s="13">
        <f>VLOOKUP(B15,'NOVA ROMA'!$A$74:$AA$83,25,FALSE)</f>
        <v>44.67</v>
      </c>
    </row>
    <row r="16" spans="1:4" ht="14.25" customHeight="1" thickBot="1" x14ac:dyDescent="0.3">
      <c r="A16" s="302"/>
      <c r="B16" s="11" t="str">
        <f>'NOVA ROMA'!D55</f>
        <v>SERVIÇOS COMPLEMENTARES</v>
      </c>
      <c r="C16" s="12">
        <f>VLOOKUP(B16,'NOVA ROMA'!$A$74:$AA$83,19,FALSE)</f>
        <v>23776.33</v>
      </c>
      <c r="D16" s="13">
        <f>VLOOKUP(B16,'NOVA ROMA'!$A$74:$AA$83,25,FALSE)</f>
        <v>1.46</v>
      </c>
    </row>
    <row r="17" spans="1:5" ht="14.25" customHeight="1" thickBot="1" x14ac:dyDescent="0.3">
      <c r="A17" s="291"/>
      <c r="B17" s="14" t="s">
        <v>63</v>
      </c>
      <c r="C17" s="106">
        <f>VLOOKUP(B17,'NOVA ROMA'!$A$74:$AA$85,19,FALSE)</f>
        <v>998500.52</v>
      </c>
      <c r="D17" s="13">
        <f>VLOOKUP(B17,'NOVA ROMA'!$A$74:$AA$85,25,FALSE)</f>
        <v>61.4</v>
      </c>
    </row>
    <row r="18" spans="1:5" ht="14.25" customHeight="1" thickBot="1" x14ac:dyDescent="0.3">
      <c r="A18" s="15"/>
      <c r="B18" s="16"/>
      <c r="C18" s="17"/>
      <c r="D18" s="18"/>
    </row>
    <row r="19" spans="1:5" ht="14.25" customHeight="1" thickBot="1" x14ac:dyDescent="0.3">
      <c r="A19" s="290" t="s">
        <v>133</v>
      </c>
      <c r="B19" s="11" t="str">
        <f>'TERESINA DE GOIÁS'!D20</f>
        <v>MOBILIZAÇÃO E INSTALAÇÃO DE CANTEIRO</v>
      </c>
      <c r="C19" s="12">
        <f>VLOOKUP(B19,'TERESINA DE GOIÁS'!$A$74:$AA$86,19,FALSE)</f>
        <v>230697.32</v>
      </c>
      <c r="D19" s="13">
        <f>VLOOKUP(B19,'TERESINA DE GOIÁS'!$A$74:$AA$86,25,FALSE)</f>
        <v>17.18</v>
      </c>
    </row>
    <row r="20" spans="1:5" ht="14.25" customHeight="1" thickBot="1" x14ac:dyDescent="0.3">
      <c r="A20" s="302"/>
      <c r="B20" s="11" t="str">
        <f>'TERESINA DE GOIÁS'!D28</f>
        <v>PAVIMENTAÇÃO</v>
      </c>
      <c r="C20" s="12">
        <f>VLOOKUP(B20,'TERESINA DE GOIÁS'!$A$74:$AA$86,19,FALSE)</f>
        <v>743072.6</v>
      </c>
      <c r="D20" s="13">
        <f>VLOOKUP(B20,'TERESINA DE GOIÁS'!$A$74:$AA$86,25,FALSE)</f>
        <v>55.36</v>
      </c>
    </row>
    <row r="21" spans="1:5" ht="14.25" customHeight="1" thickBot="1" x14ac:dyDescent="0.3">
      <c r="A21" s="302"/>
      <c r="B21" s="11" t="str">
        <f>'TERESINA DE GOIÁS'!D55</f>
        <v>SERVIÇOS COMPLEMENTARES</v>
      </c>
      <c r="C21" s="12">
        <f>VLOOKUP(B21,'TERESINA DE GOIÁS'!$A$74:$AA$86,19,FALSE)</f>
        <v>21678.87</v>
      </c>
      <c r="D21" s="13">
        <f>VLOOKUP(B21,'TERESINA DE GOIÁS'!$A$74:$AA$86,25,FALSE)</f>
        <v>1.61</v>
      </c>
    </row>
    <row r="22" spans="1:5" ht="14.25" customHeight="1" thickBot="1" x14ac:dyDescent="0.3">
      <c r="A22" s="291"/>
      <c r="B22" s="14" t="s">
        <v>63</v>
      </c>
      <c r="C22" s="106">
        <f>VLOOKUP(B22,'TERESINA DE GOIÁS'!$A$74:$AA$86,19,FALSE)</f>
        <v>995448.79</v>
      </c>
      <c r="D22" s="13">
        <f>VLOOKUP(B22,'TERESINA DE GOIÁS'!$A$74:$AA$86,25,FALSE)</f>
        <v>74.150000000000006</v>
      </c>
      <c r="E22" s="124"/>
    </row>
    <row r="23" spans="1:5" ht="14.25" customHeight="1" x14ac:dyDescent="0.25">
      <c r="A23" s="15"/>
      <c r="B23" s="16"/>
      <c r="C23" s="17"/>
      <c r="D23" s="18"/>
    </row>
    <row r="24" spans="1:5" ht="14.25" customHeight="1" x14ac:dyDescent="0.25">
      <c r="A24" s="70"/>
      <c r="B24" s="71"/>
      <c r="C24" s="72"/>
      <c r="D24" s="18"/>
    </row>
    <row r="25" spans="1:5" ht="14.25" customHeight="1" x14ac:dyDescent="0.25">
      <c r="A25" s="70"/>
      <c r="B25" s="71"/>
      <c r="C25" s="72"/>
      <c r="D25" s="18"/>
    </row>
    <row r="26" spans="1:5" ht="14.25" customHeight="1" x14ac:dyDescent="0.25">
      <c r="A26" s="70"/>
      <c r="B26" s="71"/>
      <c r="C26" s="72"/>
      <c r="D26" s="18"/>
    </row>
    <row r="27" spans="1:5" ht="14.25" customHeight="1" x14ac:dyDescent="0.25">
      <c r="A27" s="70"/>
      <c r="B27" s="71"/>
      <c r="C27" s="72"/>
      <c r="D27" s="18"/>
    </row>
    <row r="28" spans="1:5" ht="14.25" customHeight="1" x14ac:dyDescent="0.25">
      <c r="A28" s="15"/>
      <c r="B28" s="16"/>
      <c r="C28" s="17"/>
      <c r="D28" s="18"/>
    </row>
    <row r="29" spans="1:5" ht="14.25" customHeight="1" thickBot="1" x14ac:dyDescent="0.3">
      <c r="A29" s="15"/>
      <c r="B29" s="16"/>
      <c r="C29" s="17"/>
      <c r="D29" s="18"/>
    </row>
    <row r="30" spans="1:5" ht="14.25" customHeight="1" thickBot="1" x14ac:dyDescent="0.3">
      <c r="A30" s="19"/>
      <c r="C30" s="20" t="s">
        <v>63</v>
      </c>
      <c r="D30" s="21">
        <f>C12+C17+C22</f>
        <v>3529898.37</v>
      </c>
    </row>
    <row r="31" spans="1:5" ht="14.25" customHeight="1" thickBot="1" x14ac:dyDescent="0.3">
      <c r="A31" s="19"/>
      <c r="C31" s="22"/>
      <c r="D31" s="23"/>
    </row>
    <row r="32" spans="1:5" ht="34.9" customHeight="1" thickBot="1" x14ac:dyDescent="0.3">
      <c r="A32" s="19"/>
      <c r="B32" s="295" t="s">
        <v>130</v>
      </c>
      <c r="C32" s="296"/>
      <c r="D32" s="297"/>
    </row>
    <row r="33" spans="1:5" ht="14.25" customHeight="1" thickBot="1" x14ac:dyDescent="0.3">
      <c r="A33" s="19"/>
      <c r="B33" s="24" t="s">
        <v>64</v>
      </c>
      <c r="C33" s="25" t="s">
        <v>65</v>
      </c>
      <c r="D33" s="26" t="s">
        <v>66</v>
      </c>
    </row>
    <row r="34" spans="1:5" ht="14.25" customHeight="1" x14ac:dyDescent="0.25">
      <c r="A34" s="19"/>
      <c r="B34" s="292">
        <v>1</v>
      </c>
      <c r="C34" s="293" t="str">
        <f>A9</f>
        <v>BURITINÓPOLIS</v>
      </c>
      <c r="D34" s="27">
        <f>C12</f>
        <v>1535949.06</v>
      </c>
    </row>
    <row r="35" spans="1:5" ht="14.25" customHeight="1" thickBot="1" x14ac:dyDescent="0.3">
      <c r="A35" s="19"/>
      <c r="B35" s="291"/>
      <c r="C35" s="294"/>
      <c r="D35" s="28">
        <f>D34/D30</f>
        <v>0.43512557558420584</v>
      </c>
      <c r="E35" s="125"/>
    </row>
    <row r="36" spans="1:5" ht="14.25" customHeight="1" x14ac:dyDescent="0.25">
      <c r="A36" s="19"/>
      <c r="B36" s="292">
        <v>2</v>
      </c>
      <c r="C36" s="293" t="str">
        <f>A14</f>
        <v>NOVA ROMA</v>
      </c>
      <c r="D36" s="27">
        <f>C17</f>
        <v>998500.52</v>
      </c>
    </row>
    <row r="37" spans="1:5" ht="14.25" customHeight="1" thickBot="1" x14ac:dyDescent="0.3">
      <c r="A37" s="19"/>
      <c r="B37" s="291"/>
      <c r="C37" s="294"/>
      <c r="D37" s="28">
        <f>D36/D30</f>
        <v>0.28286948102701326</v>
      </c>
    </row>
    <row r="38" spans="1:5" ht="14.25" customHeight="1" x14ac:dyDescent="0.25">
      <c r="A38" s="19"/>
      <c r="B38" s="292">
        <v>3</v>
      </c>
      <c r="C38" s="293" t="str">
        <f>A19</f>
        <v>TERESINA DE GOIÁS</v>
      </c>
      <c r="D38" s="27">
        <f>C22</f>
        <v>995448.79</v>
      </c>
    </row>
    <row r="39" spans="1:5" ht="14.25" customHeight="1" thickBot="1" x14ac:dyDescent="0.3">
      <c r="A39" s="19"/>
      <c r="B39" s="291"/>
      <c r="C39" s="294"/>
      <c r="D39" s="28">
        <f>D38/D30</f>
        <v>0.2820049433887809</v>
      </c>
    </row>
    <row r="40" spans="1:5" ht="14.25" customHeight="1" x14ac:dyDescent="0.25">
      <c r="A40" s="19"/>
      <c r="B40" s="73"/>
      <c r="C40" s="73"/>
      <c r="D40" s="74"/>
    </row>
    <row r="41" spans="1:5" ht="14.25" customHeight="1" thickBot="1" x14ac:dyDescent="0.3">
      <c r="A41" s="19"/>
    </row>
    <row r="42" spans="1:5" ht="14.25" customHeight="1" x14ac:dyDescent="0.25">
      <c r="A42" s="19"/>
      <c r="C42" s="290" t="s">
        <v>63</v>
      </c>
      <c r="D42" s="29">
        <f>D34+D36+D38</f>
        <v>3529898.37</v>
      </c>
    </row>
    <row r="43" spans="1:5" ht="14.25" customHeight="1" thickBot="1" x14ac:dyDescent="0.3">
      <c r="A43" s="30"/>
      <c r="B43" s="31"/>
      <c r="C43" s="291"/>
      <c r="D43" s="32">
        <f>D42/D30</f>
        <v>1</v>
      </c>
    </row>
    <row r="44" spans="1:5" ht="14.25" customHeight="1" x14ac:dyDescent="0.25"/>
    <row r="45" spans="1:5" ht="14.25" customHeight="1" x14ac:dyDescent="0.25"/>
    <row r="46" spans="1:5" ht="14.25" customHeight="1" x14ac:dyDescent="0.25"/>
    <row r="47" spans="1:5" ht="14.25" customHeight="1" x14ac:dyDescent="0.25"/>
    <row r="48" spans="1:5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13">
    <mergeCell ref="B32:D32"/>
    <mergeCell ref="B1:C7"/>
    <mergeCell ref="A9:A12"/>
    <mergeCell ref="A13:D13"/>
    <mergeCell ref="A14:A17"/>
    <mergeCell ref="A19:A22"/>
    <mergeCell ref="C42:C43"/>
    <mergeCell ref="B34:B35"/>
    <mergeCell ref="C34:C35"/>
    <mergeCell ref="B36:B37"/>
    <mergeCell ref="C36:C37"/>
    <mergeCell ref="B38:B39"/>
    <mergeCell ref="C38:C39"/>
  </mergeCells>
  <pageMargins left="0.7" right="0.7" top="0.75" bottom="0.75" header="0" footer="0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N999"/>
  <sheetViews>
    <sheetView showGridLines="0" workbookViewId="0">
      <selection activeCell="E7" sqref="E7"/>
    </sheetView>
  </sheetViews>
  <sheetFormatPr defaultColWidth="14.42578125" defaultRowHeight="15" customHeight="1" x14ac:dyDescent="0.25"/>
  <cols>
    <col min="2" max="2" width="10.28515625" customWidth="1"/>
    <col min="3" max="3" width="31.5703125" customWidth="1"/>
    <col min="4" max="4" width="23.7109375" customWidth="1"/>
    <col min="5" max="6" width="26.28515625" customWidth="1"/>
    <col min="7" max="7" width="10.28515625" bestFit="1" customWidth="1"/>
    <col min="8" max="8" width="24.5703125" hidden="1" customWidth="1"/>
    <col min="9" max="9" width="13.5703125" hidden="1" customWidth="1"/>
    <col min="10" max="14" width="8.7109375" hidden="1" customWidth="1"/>
    <col min="15" max="27" width="8.7109375" customWidth="1"/>
  </cols>
  <sheetData>
    <row r="2" spans="2:13" ht="12" customHeight="1" thickBot="1" x14ac:dyDescent="0.3"/>
    <row r="3" spans="2:13" ht="25.15" customHeight="1" thickBot="1" x14ac:dyDescent="0.3">
      <c r="B3" s="130" t="s">
        <v>134</v>
      </c>
      <c r="C3" s="131"/>
      <c r="D3" s="131"/>
      <c r="E3" s="131"/>
      <c r="F3" s="132"/>
      <c r="H3" s="1" t="s">
        <v>86</v>
      </c>
    </row>
    <row r="4" spans="2:13" ht="14.25" customHeight="1" x14ac:dyDescent="0.25">
      <c r="B4" s="88"/>
      <c r="C4" s="66"/>
      <c r="D4" s="66"/>
      <c r="E4" s="109"/>
      <c r="F4" s="115"/>
    </row>
    <row r="5" spans="2:13" ht="14.25" customHeight="1" x14ac:dyDescent="0.25">
      <c r="B5" s="88" t="s">
        <v>64</v>
      </c>
      <c r="C5" s="66" t="s">
        <v>67</v>
      </c>
      <c r="D5" s="66" t="s">
        <v>87</v>
      </c>
      <c r="E5" s="109" t="s">
        <v>96</v>
      </c>
      <c r="F5" s="116" t="s">
        <v>98</v>
      </c>
      <c r="G5" s="93" t="s">
        <v>97</v>
      </c>
    </row>
    <row r="6" spans="2:13" ht="14.25" customHeight="1" x14ac:dyDescent="0.25">
      <c r="B6" s="88">
        <v>1</v>
      </c>
      <c r="C6" s="66" t="str">
        <f>VLOOKUP(B6,'ORÇAMENTO CONSOLIDADO'!$B$34:$C$39,2,FALSE)</f>
        <v>BURITINÓPOLIS</v>
      </c>
      <c r="D6" s="66" t="str">
        <f>BURITINOPOLIS!AC2</f>
        <v>MICRO</v>
      </c>
      <c r="E6" s="110">
        <f>IF(D6="MICRO",H6,"-")</f>
        <v>65268.601999999999</v>
      </c>
      <c r="F6" s="117" t="str">
        <f>IF(D6="CBUQ",H6*1,"-")</f>
        <v>-</v>
      </c>
      <c r="G6" s="94">
        <v>26794.44</v>
      </c>
      <c r="H6" s="128" cm="1">
        <f t="array" ref="H6:M6">BURITINOPOLIS!P40:U40</f>
        <v>65268.601999999999</v>
      </c>
      <c r="I6" s="105">
        <v>0</v>
      </c>
      <c r="J6" s="1">
        <v>0</v>
      </c>
      <c r="K6" s="67">
        <v>0</v>
      </c>
      <c r="L6">
        <v>0</v>
      </c>
      <c r="M6">
        <v>0</v>
      </c>
    </row>
    <row r="7" spans="2:13" ht="14.25" customHeight="1" x14ac:dyDescent="0.25">
      <c r="B7" s="88">
        <v>2</v>
      </c>
      <c r="C7" s="66" t="str">
        <f>VLOOKUP(B7,'ORÇAMENTO CONSOLIDADO'!$B$34:$C$39,2,FALSE)</f>
        <v>NOVA ROMA</v>
      </c>
      <c r="D7" s="108" t="str">
        <f>'NOVA ROMA'!AC2</f>
        <v>MICRO</v>
      </c>
      <c r="E7" s="111">
        <f t="shared" ref="E7" si="0">IF(D7="MICRO",H7,"-")</f>
        <v>32517.583999999999</v>
      </c>
      <c r="F7" s="117" t="str">
        <f t="shared" ref="F7:F8" si="1">IF(D7="CBUQ",H7*1,"-")</f>
        <v>-</v>
      </c>
      <c r="G7" s="94">
        <v>25920</v>
      </c>
      <c r="H7" s="127" cm="1">
        <f t="array" ref="H7:M7">'NOVA ROMA'!P40:U40</f>
        <v>32517.583999999999</v>
      </c>
      <c r="I7" s="79">
        <v>0</v>
      </c>
      <c r="J7" s="1">
        <v>0</v>
      </c>
      <c r="K7" s="67">
        <v>0</v>
      </c>
      <c r="L7">
        <v>0</v>
      </c>
      <c r="M7">
        <v>0</v>
      </c>
    </row>
    <row r="8" spans="2:13" ht="14.25" customHeight="1" thickBot="1" x14ac:dyDescent="0.3">
      <c r="B8" s="107">
        <v>3</v>
      </c>
      <c r="C8" s="66" t="str">
        <f>VLOOKUP(B8,'ORÇAMENTO CONSOLIDADO'!$B$34:$C$39,2,FALSE)</f>
        <v>TERESINA DE GOIÁS</v>
      </c>
      <c r="D8" s="121" t="str">
        <f>'TERESINA DE GOIÁS'!AC5</f>
        <v>MICRO</v>
      </c>
      <c r="E8" s="122">
        <f>IF(D8="MICRO",H8,"-")</f>
        <v>26844.66</v>
      </c>
      <c r="F8" s="117" t="str">
        <f t="shared" si="1"/>
        <v>-</v>
      </c>
      <c r="G8" s="94">
        <v>10296.86</v>
      </c>
      <c r="H8" s="129" cm="1">
        <f t="array" ref="H8:M8">'TERESINA DE GOIÁS'!P40:U40</f>
        <v>26844.66</v>
      </c>
      <c r="I8" s="123">
        <v>0</v>
      </c>
      <c r="J8" s="1">
        <v>0</v>
      </c>
      <c r="K8" s="67">
        <v>0</v>
      </c>
      <c r="L8">
        <v>0</v>
      </c>
      <c r="M8">
        <v>0</v>
      </c>
    </row>
    <row r="9" spans="2:13" ht="14.25" customHeight="1" x14ac:dyDescent="0.25">
      <c r="B9" s="95" t="s">
        <v>88</v>
      </c>
      <c r="C9" s="96" t="s">
        <v>87</v>
      </c>
      <c r="D9" s="96" t="s">
        <v>93</v>
      </c>
      <c r="E9" s="112" t="s">
        <v>89</v>
      </c>
      <c r="F9" s="118" t="s">
        <v>90</v>
      </c>
      <c r="H9" s="68"/>
      <c r="I9" s="68"/>
    </row>
    <row r="10" spans="2:13" ht="14.25" customHeight="1" x14ac:dyDescent="0.25">
      <c r="B10" s="89">
        <f>COUNTIF($B$6:$F$8,C10)</f>
        <v>3</v>
      </c>
      <c r="C10" s="69" t="s">
        <v>57</v>
      </c>
      <c r="D10" s="78" t="s">
        <v>94</v>
      </c>
      <c r="E10" s="113">
        <f>SUM(E6:E8)</f>
        <v>124630.84600000001</v>
      </c>
      <c r="F10" s="119">
        <f>E10/2</f>
        <v>62315.423000000003</v>
      </c>
      <c r="I10" s="68"/>
    </row>
    <row r="11" spans="2:13" ht="14.25" customHeight="1" thickBot="1" x14ac:dyDescent="0.3">
      <c r="B11" s="90">
        <f>COUNTIF($B$6:$F$8,C11)</f>
        <v>0</v>
      </c>
      <c r="C11" s="91" t="s">
        <v>1</v>
      </c>
      <c r="D11" s="92" t="s">
        <v>95</v>
      </c>
      <c r="E11" s="114">
        <f>SUM(F6:F8)</f>
        <v>0</v>
      </c>
      <c r="F11" s="120">
        <f>E11/2</f>
        <v>0</v>
      </c>
      <c r="I11" s="68"/>
    </row>
    <row r="12" spans="2:13" ht="14.25" customHeight="1" x14ac:dyDescent="0.25"/>
    <row r="13" spans="2:13" ht="14.25" customHeight="1" x14ac:dyDescent="0.25"/>
    <row r="14" spans="2:13" ht="14.25" customHeight="1" x14ac:dyDescent="0.25"/>
    <row r="15" spans="2:13" ht="14.25" customHeight="1" x14ac:dyDescent="0.25"/>
    <row r="16" spans="2:1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BURITINOPOLIS</vt:lpstr>
      <vt:lpstr>NOVA ROMA</vt:lpstr>
      <vt:lpstr>TERESINA DE GOIÁS</vt:lpstr>
      <vt:lpstr>CRONOGRAMA CONSOLIDADO</vt:lpstr>
      <vt:lpstr>ORÇAMENTO CONSOLIDADO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Altiviane de Medeiros Pereira</cp:lastModifiedBy>
  <cp:lastPrinted>2024-12-20T13:53:10Z</cp:lastPrinted>
  <dcterms:created xsi:type="dcterms:W3CDTF">2015-06-05T18:19:34Z</dcterms:created>
  <dcterms:modified xsi:type="dcterms:W3CDTF">2026-05-19T13:58:33Z</dcterms:modified>
</cp:coreProperties>
</file>